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BE6B8704-4E8C-5642-AE78-7C95425ABCB3}" xr6:coauthVersionLast="36" xr6:coauthVersionMax="36" xr10:uidLastSave="{00000000-0000-0000-0000-000000000000}"/>
  <bookViews>
    <workbookView xWindow="360" yWindow="460" windowWidth="22680" windowHeight="14440" xr2:uid="{00000000-000D-0000-FFFF-FFFF00000000}"/>
  </bookViews>
  <sheets>
    <sheet name="Header" sheetId="4" r:id="rId1"/>
    <sheet name="General" sheetId="9" r:id="rId2"/>
    <sheet name="Historic Risk Entries" sheetId="10" r:id="rId3"/>
  </sheets>
  <calcPr calcId="181029"/>
</workbook>
</file>

<file path=xl/calcChain.xml><?xml version="1.0" encoding="utf-8"?>
<calcChain xmlns="http://schemas.openxmlformats.org/spreadsheetml/2006/main">
  <c r="W29" i="10" l="1"/>
  <c r="W7" i="10"/>
  <c r="W3" i="10"/>
  <c r="W46" i="10" l="1"/>
  <c r="X46" i="10" s="1"/>
  <c r="L46" i="10"/>
  <c r="M46" i="10" s="1"/>
  <c r="W45" i="10"/>
  <c r="X45" i="10" s="1"/>
  <c r="L45" i="10"/>
  <c r="M45" i="10" s="1"/>
  <c r="W44" i="10"/>
  <c r="X44" i="10" s="1"/>
  <c r="L44" i="10"/>
  <c r="M44" i="10" s="1"/>
  <c r="W43" i="10" l="1"/>
  <c r="X43" i="10" s="1"/>
  <c r="L43" i="10"/>
  <c r="M43" i="10" s="1"/>
  <c r="W42" i="10"/>
  <c r="X42" i="10" s="1"/>
  <c r="L42" i="10"/>
  <c r="M42" i="10" s="1"/>
  <c r="W41" i="10"/>
  <c r="X41" i="10" s="1"/>
  <c r="L41" i="10"/>
  <c r="M41" i="10" s="1"/>
  <c r="W40" i="10"/>
  <c r="X40" i="10" s="1"/>
  <c r="L40" i="10"/>
  <c r="M40" i="10" s="1"/>
  <c r="W39" i="10"/>
  <c r="X39" i="10" s="1"/>
  <c r="L39" i="10"/>
  <c r="M39" i="10" s="1"/>
  <c r="W38" i="10"/>
  <c r="X38" i="10" s="1"/>
  <c r="L38" i="10"/>
  <c r="M38" i="10" s="1"/>
  <c r="W37" i="10" l="1"/>
  <c r="X37" i="10" s="1"/>
  <c r="L37" i="10"/>
  <c r="M37" i="10" s="1"/>
  <c r="W36" i="10" l="1"/>
  <c r="X36" i="10" s="1"/>
  <c r="L36" i="10"/>
  <c r="M36" i="10" s="1"/>
  <c r="W35" i="10" l="1"/>
  <c r="X35" i="10" s="1"/>
  <c r="L35" i="10"/>
  <c r="M35" i="10" s="1"/>
  <c r="W34" i="10"/>
  <c r="X34" i="10" s="1"/>
  <c r="L34" i="10"/>
  <c r="M34" i="10" s="1"/>
  <c r="W33" i="10"/>
  <c r="X33" i="10" s="1"/>
  <c r="L33" i="10"/>
  <c r="M33" i="10" s="1"/>
  <c r="W32" i="10" l="1"/>
  <c r="X32" i="10" s="1"/>
  <c r="L32" i="10"/>
  <c r="M32" i="10" s="1"/>
  <c r="W31" i="10"/>
  <c r="X31" i="10" s="1"/>
  <c r="L31" i="10"/>
  <c r="M31" i="10" s="1"/>
  <c r="W30" i="10"/>
  <c r="X30" i="10" s="1"/>
  <c r="L30" i="10"/>
  <c r="M30" i="10" s="1"/>
  <c r="X29" i="10"/>
  <c r="L29" i="10"/>
  <c r="M29" i="10" s="1"/>
  <c r="W28" i="10"/>
  <c r="X28" i="10" s="1"/>
  <c r="L28" i="10"/>
  <c r="M28" i="10" s="1"/>
  <c r="W27" i="10"/>
  <c r="X27" i="10" s="1"/>
  <c r="L27" i="10"/>
  <c r="M27" i="10" s="1"/>
  <c r="W26" i="10"/>
  <c r="X26" i="10" s="1"/>
  <c r="L26" i="10"/>
  <c r="M26" i="10" s="1"/>
  <c r="W25" i="10"/>
  <c r="X25" i="10" s="1"/>
  <c r="L25" i="10"/>
  <c r="M25" i="10" s="1"/>
  <c r="W24" i="10"/>
  <c r="X24" i="10" s="1"/>
  <c r="L24" i="10"/>
  <c r="M24" i="10" s="1"/>
  <c r="W23" i="10"/>
  <c r="X23" i="10" s="1"/>
  <c r="L23" i="10"/>
  <c r="M23" i="10" s="1"/>
  <c r="W22" i="10"/>
  <c r="X22" i="10" s="1"/>
  <c r="L22" i="10"/>
  <c r="M22" i="10" s="1"/>
  <c r="W21" i="10"/>
  <c r="X21" i="10" s="1"/>
  <c r="L21" i="10"/>
  <c r="M21" i="10" s="1"/>
  <c r="W20" i="10" l="1"/>
  <c r="X20" i="10" s="1"/>
  <c r="L20" i="10"/>
  <c r="M20" i="10" s="1"/>
  <c r="W19" i="10"/>
  <c r="X19" i="10" s="1"/>
  <c r="L19" i="10"/>
  <c r="M19" i="10" s="1"/>
  <c r="W18" i="10"/>
  <c r="X18" i="10" s="1"/>
  <c r="L18" i="10"/>
  <c r="M18" i="10" s="1"/>
  <c r="W17" i="10"/>
  <c r="X17" i="10" s="1"/>
  <c r="L17" i="10"/>
  <c r="M17" i="10" s="1"/>
  <c r="W16" i="10"/>
  <c r="X16" i="10" s="1"/>
  <c r="L16" i="10"/>
  <c r="M16" i="10" s="1"/>
  <c r="W15" i="10"/>
  <c r="X15" i="10" s="1"/>
  <c r="L15" i="10"/>
  <c r="M15" i="10" s="1"/>
  <c r="W14" i="10"/>
  <c r="X14" i="10" s="1"/>
  <c r="L14" i="10"/>
  <c r="M14" i="10" s="1"/>
  <c r="W13" i="10"/>
  <c r="X13" i="10" s="1"/>
  <c r="L13" i="10"/>
  <c r="M13" i="10" s="1"/>
  <c r="W12" i="10"/>
  <c r="X12" i="10" s="1"/>
  <c r="L12" i="10"/>
  <c r="M12" i="10" s="1"/>
  <c r="W11" i="10"/>
  <c r="X11" i="10" s="1"/>
  <c r="L11" i="10"/>
  <c r="M11" i="10" s="1"/>
  <c r="W10" i="10"/>
  <c r="X10" i="10" s="1"/>
  <c r="L10" i="10"/>
  <c r="M10" i="10" s="1"/>
  <c r="W9" i="10"/>
  <c r="X9" i="10" s="1"/>
  <c r="L9" i="10"/>
  <c r="M9" i="10" s="1"/>
  <c r="W8" i="10"/>
  <c r="X8" i="10" s="1"/>
  <c r="L8" i="10"/>
  <c r="M8" i="10" s="1"/>
  <c r="X7" i="10"/>
  <c r="L7" i="10"/>
  <c r="M7" i="10" s="1"/>
  <c r="W6" i="10"/>
  <c r="X6" i="10" s="1"/>
  <c r="L6" i="10"/>
  <c r="M6" i="10" s="1"/>
  <c r="W5" i="10"/>
  <c r="X5" i="10" s="1"/>
  <c r="L5" i="10"/>
  <c r="M5" i="10" s="1"/>
  <c r="W4" i="10"/>
  <c r="X4" i="10" s="1"/>
  <c r="L4" i="10"/>
  <c r="M4" i="10" s="1"/>
  <c r="X3" i="10"/>
  <c r="L3" i="10"/>
  <c r="M3" i="10" s="1"/>
  <c r="W2" i="10"/>
  <c r="X2" i="10" s="1"/>
  <c r="L2" i="10"/>
  <c r="M2" i="10" s="1"/>
  <c r="W25" i="9" l="1"/>
  <c r="X25" i="9" s="1"/>
  <c r="L25" i="9"/>
  <c r="M25" i="9" s="1"/>
  <c r="W24" i="9"/>
  <c r="X24" i="9" s="1"/>
  <c r="L24" i="9"/>
  <c r="M24" i="9" s="1"/>
  <c r="W23" i="9"/>
  <c r="X23" i="9" s="1"/>
  <c r="L23" i="9"/>
  <c r="M23" i="9" s="1"/>
  <c r="W22" i="9"/>
  <c r="X22" i="9" s="1"/>
  <c r="L22" i="9"/>
  <c r="M22" i="9" s="1"/>
  <c r="W21" i="9"/>
  <c r="X21" i="9" s="1"/>
  <c r="L21" i="9"/>
  <c r="M21" i="9" s="1"/>
  <c r="W20" i="9"/>
  <c r="X20" i="9" s="1"/>
  <c r="L20" i="9"/>
  <c r="M20" i="9" s="1"/>
  <c r="W19" i="9"/>
  <c r="X19" i="9" s="1"/>
  <c r="L19" i="9"/>
  <c r="M19" i="9" s="1"/>
  <c r="W18" i="9"/>
  <c r="X18" i="9" s="1"/>
  <c r="L18" i="9"/>
  <c r="M18" i="9" s="1"/>
  <c r="W17" i="9"/>
  <c r="X17" i="9" s="1"/>
  <c r="L17" i="9"/>
  <c r="M17" i="9" s="1"/>
  <c r="W16" i="9"/>
  <c r="X16" i="9" s="1"/>
  <c r="L16" i="9"/>
  <c r="M16" i="9" s="1"/>
  <c r="W15" i="9"/>
  <c r="X15" i="9" s="1"/>
  <c r="L15" i="9"/>
  <c r="M15" i="9" s="1"/>
  <c r="W14" i="9"/>
  <c r="X14" i="9" s="1"/>
  <c r="L14" i="9"/>
  <c r="M14" i="9" s="1"/>
  <c r="W13" i="9"/>
  <c r="X13" i="9" s="1"/>
  <c r="L13" i="9"/>
  <c r="M13" i="9" s="1"/>
  <c r="W12" i="9"/>
  <c r="X12" i="9" s="1"/>
  <c r="L12" i="9"/>
  <c r="M12" i="9" s="1"/>
  <c r="W11" i="9"/>
  <c r="X11" i="9" s="1"/>
  <c r="L11" i="9"/>
  <c r="M11" i="9" s="1"/>
  <c r="W10" i="9"/>
  <c r="X10" i="9" s="1"/>
  <c r="L10" i="9"/>
  <c r="M10" i="9" s="1"/>
  <c r="W9" i="9"/>
  <c r="X9" i="9" s="1"/>
  <c r="L9" i="9"/>
  <c r="M9" i="9" s="1"/>
  <c r="W8" i="9"/>
  <c r="X8" i="9" s="1"/>
  <c r="L8" i="9"/>
  <c r="M8" i="9" s="1"/>
  <c r="W7" i="9"/>
  <c r="X7" i="9" s="1"/>
  <c r="L7" i="9"/>
  <c r="M7" i="9" s="1"/>
</calcChain>
</file>

<file path=xl/sharedStrings.xml><?xml version="1.0" encoding="utf-8"?>
<sst xmlns="http://schemas.openxmlformats.org/spreadsheetml/2006/main" count="129" uniqueCount="57">
  <si>
    <t>Name</t>
  </si>
  <si>
    <t>Mgmt Reviewed</t>
  </si>
  <si>
    <t>Ref No</t>
  </si>
  <si>
    <t>Impact</t>
  </si>
  <si>
    <t>Update Date</t>
  </si>
  <si>
    <t>Initial Date</t>
  </si>
  <si>
    <t>Risk Item</t>
  </si>
  <si>
    <t>Action Plan</t>
  </si>
  <si>
    <t>Post Action Plan</t>
  </si>
  <si>
    <t>RISK Register - Description</t>
  </si>
  <si>
    <t>RISK Treatment - Management Action</t>
  </si>
  <si>
    <t>Completion Date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</si>
  <si>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</si>
  <si>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</si>
  <si>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</si>
  <si>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</si>
  <si>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</si>
  <si>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</si>
  <si>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</si>
  <si>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</si>
  <si>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</si>
  <si>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</si>
  <si>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ISO 9001 - Document Control - Document Information. </t>
  </si>
  <si>
    <t xml:space="preserve">Header: </t>
  </si>
  <si>
    <t xml:space="preserve">Document creation. </t>
  </si>
  <si>
    <t>Owner</t>
  </si>
  <si>
    <t>Due Date</t>
  </si>
  <si>
    <t>Treatment</t>
  </si>
  <si>
    <t>R001</t>
  </si>
  <si>
    <t>General</t>
  </si>
  <si>
    <t xml:space="preserve">Lists all risks raised, who is assigned and responsible for them, the ratting and impact to the business. </t>
  </si>
  <si>
    <t>ISO Standard 9001 or 27001</t>
  </si>
  <si>
    <t>Likelihood</t>
  </si>
  <si>
    <t>Risk Level</t>
  </si>
  <si>
    <t>Risk (IxL)</t>
  </si>
  <si>
    <t>27k Risk Transferred to Risk Assessment Document?</t>
  </si>
  <si>
    <t>Reduce</t>
  </si>
  <si>
    <t>Status</t>
  </si>
  <si>
    <t>Open</t>
  </si>
  <si>
    <t>Closed</t>
  </si>
  <si>
    <t>Historic Risk Entries</t>
  </si>
  <si>
    <t>Lists all the closed risk entries</t>
  </si>
  <si>
    <t>Residual Risk Level</t>
  </si>
  <si>
    <t>Sample Risk</t>
  </si>
  <si>
    <t>This is a description of the risk itself</t>
  </si>
  <si>
    <t>ISO Standard 20000-1, 9001 or 27001</t>
  </si>
  <si>
    <t>20000-1</t>
  </si>
  <si>
    <t>Jane Doe</t>
  </si>
  <si>
    <t>Yes</t>
  </si>
  <si>
    <t>Keep track of actions until completion of risk in here.</t>
  </si>
  <si>
    <t>[Organisation] Risk Register</t>
  </si>
  <si>
    <t>The purpose of this document is to track and manage all risks for [Organisation]</t>
  </si>
  <si>
    <t>You</t>
  </si>
  <si>
    <t>[Add Confidentiality Statement]</t>
  </si>
  <si>
    <t>Risk Description</t>
  </si>
  <si>
    <t>InfoSec Risks: control implemented? (Y/N)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</si>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</sst>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1A1A1A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24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6" fillId="5" borderId="27" xfId="2" applyFill="1" applyBorder="1"/>
    <xf numFmtId="0" fontId="11" fillId="0" borderId="27" xfId="8" applyFont="1" applyFill="1" applyBorder="1" applyAlignment="1">
      <alignment horizontal="left" vertical="center"/>
    </xf>
    <xf numFmtId="0" fontId="11" fillId="5" borderId="27" xfId="8" applyFont="1" applyFill="1" applyBorder="1" applyAlignment="1">
      <alignment horizontal="left" vertical="center"/>
    </xf>
    <xf numFmtId="0" fontId="15" fillId="5" borderId="27" xfId="9" applyFont="1" applyFill="1" applyBorder="1" applyAlignment="1" applyProtection="1">
      <alignment horizontal="left" vertical="center"/>
    </xf>
    <xf numFmtId="0" fontId="13" fillId="5" borderId="27" xfId="8" applyFont="1" applyFill="1" applyBorder="1" applyAlignment="1">
      <alignment horizontal="left" vertical="center" indent="1"/>
    </xf>
    <xf numFmtId="0" fontId="4" fillId="5" borderId="27" xfId="8" applyFont="1" applyFill="1" applyBorder="1" applyAlignment="1">
      <alignment horizontal="left" vertical="center"/>
    </xf>
    <xf numFmtId="0" fontId="4" fillId="5" borderId="27" xfId="8" applyNumberFormat="1" applyFont="1" applyFill="1" applyBorder="1" applyAlignment="1">
      <alignment horizontal="left" vertical="center"/>
    </xf>
    <xf numFmtId="0" fontId="4" fillId="5" borderId="27" xfId="8" applyFont="1" applyFill="1" applyBorder="1" applyAlignment="1">
      <alignment horizontal="left" vertical="center" wrapText="1"/>
    </xf>
    <xf numFmtId="0" fontId="12" fillId="5" borderId="27" xfId="8" applyFont="1" applyFill="1" applyBorder="1" applyAlignment="1">
      <alignment horizontal="left" vertical="center"/>
    </xf>
    <xf numFmtId="0" fontId="8" fillId="5" borderId="27" xfId="2" applyFont="1" applyFill="1" applyBorder="1" applyAlignment="1">
      <alignment horizontal="left" vertical="center"/>
    </xf>
    <xf numFmtId="0" fontId="13" fillId="5" borderId="27" xfId="9" applyFont="1" applyFill="1" applyBorder="1" applyAlignment="1" applyProtection="1">
      <alignment horizontal="left" vertical="center" indent="1"/>
    </xf>
    <xf numFmtId="0" fontId="12" fillId="5" borderId="27" xfId="8" applyFont="1" applyFill="1" applyBorder="1" applyAlignment="1">
      <alignment horizontal="left" vertical="center" wrapText="1"/>
    </xf>
    <xf numFmtId="0" fontId="11" fillId="5" borderId="27" xfId="8" applyFont="1" applyFill="1" applyBorder="1" applyAlignment="1">
      <alignment horizontal="left" vertical="center" wrapText="1"/>
    </xf>
    <xf numFmtId="0" fontId="15" fillId="5" borderId="27" xfId="9" applyFont="1" applyFill="1" applyBorder="1" applyAlignment="1" applyProtection="1">
      <alignment horizontal="left" vertical="center" wrapText="1"/>
    </xf>
    <xf numFmtId="0" fontId="11" fillId="5" borderId="28" xfId="8" applyFont="1" applyFill="1" applyBorder="1" applyAlignment="1">
      <alignment horizontal="center" vertical="center"/>
    </xf>
    <xf numFmtId="0" fontId="11" fillId="5" borderId="28" xfId="8" applyFont="1" applyFill="1" applyBorder="1" applyAlignment="1">
      <alignment horizontal="left" vertical="center"/>
    </xf>
    <xf numFmtId="0" fontId="6" fillId="5" borderId="28" xfId="2" applyFill="1" applyBorder="1"/>
    <xf numFmtId="0" fontId="0" fillId="0" borderId="29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7" xfId="2" applyFont="1" applyFill="1" applyBorder="1"/>
    <xf numFmtId="0" fontId="24" fillId="5" borderId="27" xfId="8" applyFont="1" applyFill="1" applyBorder="1" applyAlignment="1">
      <alignment horizontal="left" vertical="center"/>
    </xf>
    <xf numFmtId="0" fontId="0" fillId="0" borderId="27" xfId="0" applyBorder="1" applyAlignment="1">
      <alignment horizontal="left"/>
    </xf>
    <xf numFmtId="0" fontId="25" fillId="0" borderId="13" xfId="0" applyFont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34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3" xfId="0" applyBorder="1" applyAlignment="1">
      <alignment horizontal="center"/>
    </xf>
    <xf numFmtId="0" fontId="25" fillId="0" borderId="13" xfId="0" applyNumberFormat="1" applyFont="1" applyBorder="1" applyAlignment="1">
      <alignment horizontal="center"/>
    </xf>
    <xf numFmtId="0" fontId="0" fillId="0" borderId="13" xfId="0" applyBorder="1"/>
    <xf numFmtId="0" fontId="1" fillId="4" borderId="3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5" fillId="0" borderId="13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36" xfId="0" applyBorder="1" applyAlignment="1">
      <alignment vertical="center"/>
    </xf>
    <xf numFmtId="0" fontId="0" fillId="0" borderId="33" xfId="0" applyBorder="1" applyAlignment="1">
      <alignment vertical="center"/>
    </xf>
    <xf numFmtId="0" fontId="25" fillId="0" borderId="33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5" xfId="0" applyNumberForma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33" xfId="0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14" fontId="0" fillId="0" borderId="35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36" xfId="0" applyNumberFormat="1" applyBorder="1"/>
    <xf numFmtId="0" fontId="1" fillId="0" borderId="1" xfId="0" applyFont="1" applyBorder="1" applyAlignment="1">
      <alignment horizontal="left" vertical="center" wrapText="1"/>
    </xf>
    <xf numFmtId="14" fontId="0" fillId="0" borderId="35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" fontId="0" fillId="0" borderId="1" xfId="0" applyNumberFormat="1" applyBorder="1" applyAlignment="1">
      <alignment horizontal="center"/>
    </xf>
    <xf numFmtId="16" fontId="0" fillId="0" borderId="35" xfId="0" applyNumberFormat="1" applyBorder="1" applyAlignment="1">
      <alignment horizontal="center"/>
    </xf>
    <xf numFmtId="16" fontId="0" fillId="0" borderId="31" xfId="0" applyNumberFormat="1" applyBorder="1"/>
    <xf numFmtId="17" fontId="0" fillId="0" borderId="31" xfId="0" applyNumberFormat="1" applyBorder="1"/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16" fontId="0" fillId="0" borderId="3" xfId="0" applyNumberFormat="1" applyBorder="1"/>
    <xf numFmtId="0" fontId="0" fillId="0" borderId="1" xfId="0" applyBorder="1" applyAlignment="1">
      <alignment vertical="top" wrapText="1"/>
    </xf>
    <xf numFmtId="0" fontId="0" fillId="0" borderId="35" xfId="0" applyBorder="1" applyAlignment="1">
      <alignment horizontal="center" vertical="top" wrapText="1"/>
    </xf>
    <xf numFmtId="14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17" fontId="0" fillId="0" borderId="36" xfId="0" applyNumberFormat="1" applyBorder="1" applyAlignment="1">
      <alignment vertical="top" wrapText="1"/>
    </xf>
    <xf numFmtId="0" fontId="25" fillId="0" borderId="3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5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6" fillId="5" borderId="27" xfId="2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4" fontId="11" fillId="5" borderId="1" xfId="8" applyNumberFormat="1" applyFont="1" applyFill="1" applyBorder="1" applyAlignment="1">
      <alignment horizontal="center" vertical="center"/>
    </xf>
    <xf numFmtId="16" fontId="0" fillId="0" borderId="2" xfId="0" applyNumberFormat="1" applyBorder="1" applyAlignment="1">
      <alignment horizontal="center"/>
    </xf>
    <xf numFmtId="16" fontId="0" fillId="0" borderId="1" xfId="0" applyNumberFormat="1" applyBorder="1" applyAlignment="1">
      <alignment horizontal="center" vertical="top" wrapText="1"/>
    </xf>
    <xf numFmtId="16" fontId="0" fillId="0" borderId="31" xfId="0" applyNumberFormat="1" applyBorder="1" applyAlignment="1">
      <alignment vertical="top" wrapText="1"/>
    </xf>
    <xf numFmtId="16" fontId="0" fillId="0" borderId="33" xfId="0" applyNumberFormat="1" applyBorder="1"/>
    <xf numFmtId="1" fontId="0" fillId="0" borderId="1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13" xfId="0" quotePrefix="1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0" fillId="2" borderId="22" xfId="0" applyFill="1" applyBorder="1" applyAlignment="1"/>
    <xf numFmtId="0" fontId="0" fillId="2" borderId="39" xfId="0" applyFill="1" applyBorder="1" applyAlignment="1"/>
    <xf numFmtId="1" fontId="0" fillId="0" borderId="1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6" xfId="0" applyBorder="1" applyAlignment="1">
      <alignment wrapText="1"/>
    </xf>
    <xf numFmtId="0" fontId="0" fillId="0" borderId="36" xfId="0" applyBorder="1" applyAlignment="1">
      <alignment horizontal="left" vertical="top" wrapText="1"/>
    </xf>
    <xf numFmtId="0" fontId="0" fillId="0" borderId="31" xfId="0" applyBorder="1" applyAlignment="1">
      <alignment wrapText="1"/>
    </xf>
    <xf numFmtId="0" fontId="1" fillId="4" borderId="38" xfId="0" applyFont="1" applyFill="1" applyBorder="1" applyAlignment="1">
      <alignment horizontal="center" vertical="center" wrapText="1"/>
    </xf>
    <xf numFmtId="0" fontId="26" fillId="0" borderId="3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0" fontId="0" fillId="0" borderId="3" xfId="0" applyBorder="1" applyAlignment="1">
      <alignment horizontal="left" wrapText="1"/>
    </xf>
    <xf numFmtId="16" fontId="0" fillId="0" borderId="3" xfId="0" applyNumberFormat="1" applyBorder="1" applyAlignment="1">
      <alignment vertical="top" wrapText="1"/>
    </xf>
    <xf numFmtId="0" fontId="1" fillId="4" borderId="20" xfId="0" applyFont="1" applyFill="1" applyBorder="1" applyAlignment="1">
      <alignment horizontal="center" vertical="center"/>
    </xf>
    <xf numFmtId="16" fontId="0" fillId="0" borderId="36" xfId="0" applyNumberFormat="1" applyBorder="1"/>
    <xf numFmtId="0" fontId="1" fillId="4" borderId="8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42" xfId="0" applyNumberFormat="1" applyFont="1" applyBorder="1" applyAlignment="1">
      <alignment horizontal="center" vertical="center"/>
    </xf>
    <xf numFmtId="16" fontId="1" fillId="0" borderId="43" xfId="0" applyNumberFormat="1" applyFont="1" applyBorder="1" applyAlignment="1">
      <alignment horizontal="center" vertical="center"/>
    </xf>
    <xf numFmtId="16" fontId="1" fillId="0" borderId="44" xfId="0" applyNumberFormat="1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16" fontId="0" fillId="0" borderId="33" xfId="0" applyNumberFormat="1" applyBorder="1" applyAlignment="1">
      <alignment vertical="top" wrapText="1"/>
    </xf>
    <xf numFmtId="15" fontId="0" fillId="0" borderId="2" xfId="0" applyNumberFormat="1" applyBorder="1" applyAlignment="1">
      <alignment horizontal="center"/>
    </xf>
    <xf numFmtId="0" fontId="5" fillId="10" borderId="27" xfId="8" applyFont="1" applyFill="1" applyBorder="1" applyAlignment="1">
      <alignment horizontal="left" vertical="center"/>
    </xf>
    <xf numFmtId="0" fontId="19" fillId="10" borderId="27" xfId="8" applyFont="1" applyFill="1" applyBorder="1" applyAlignment="1">
      <alignment horizontal="left" vertical="center" indent="1"/>
    </xf>
    <xf numFmtId="0" fontId="10" fillId="0" borderId="27" xfId="8" applyFont="1" applyBorder="1" applyAlignment="1">
      <alignment horizontal="left" vertical="center" indent="1"/>
    </xf>
    <xf numFmtId="0" fontId="4" fillId="5" borderId="27" xfId="8" applyFont="1" applyFill="1" applyBorder="1" applyAlignment="1">
      <alignment horizontal="left" vertical="top" wrapText="1"/>
    </xf>
    <xf numFmtId="0" fontId="11" fillId="5" borderId="27" xfId="8" applyFont="1" applyFill="1" applyBorder="1" applyAlignment="1">
      <alignment horizontal="left" vertical="center" indent="1"/>
    </xf>
    <xf numFmtId="0" fontId="16" fillId="5" borderId="27" xfId="8" applyFont="1" applyFill="1" applyBorder="1" applyAlignment="1">
      <alignment horizontal="left" vertical="center" indent="1"/>
    </xf>
    <xf numFmtId="0" fontId="0" fillId="5" borderId="27" xfId="9" applyFont="1" applyFill="1" applyBorder="1" applyAlignment="1" applyProtection="1">
      <alignment horizontal="left" vertical="center" indent="1"/>
    </xf>
    <xf numFmtId="0" fontId="17" fillId="5" borderId="27" xfId="8" applyFont="1" applyFill="1" applyBorder="1" applyAlignment="1">
      <alignment horizontal="left" vertical="center" indent="1"/>
    </xf>
    <xf numFmtId="0" fontId="2" fillId="5" borderId="27" xfId="1" applyFill="1" applyBorder="1" applyAlignment="1">
      <alignment horizontal="left" vertical="center" indent="1"/>
    </xf>
    <xf numFmtId="0" fontId="11" fillId="0" borderId="27" xfId="8" applyFont="1" applyFill="1" applyBorder="1" applyAlignment="1">
      <alignment horizontal="left" vertical="center"/>
    </xf>
    <xf numFmtId="0" fontId="11" fillId="5" borderId="30" xfId="8" applyFont="1" applyFill="1" applyBorder="1" applyAlignment="1">
      <alignment horizontal="left" vertical="center"/>
    </xf>
    <xf numFmtId="0" fontId="11" fillId="5" borderId="26" xfId="8" applyFont="1" applyFill="1" applyBorder="1" applyAlignment="1">
      <alignment horizontal="left" vertical="center"/>
    </xf>
    <xf numFmtId="0" fontId="11" fillId="5" borderId="25" xfId="8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21" xfId="0" applyFont="1" applyFill="1" applyBorder="1" applyAlignment="1">
      <alignment horizontal="center" vertical="center"/>
    </xf>
    <xf numFmtId="0" fontId="3" fillId="11" borderId="3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377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3"/>
  <sheetViews>
    <sheetView tabSelected="1" workbookViewId="0"/>
  </sheetViews>
  <sheetFormatPr baseColWidth="10" defaultColWidth="9.5" defaultRowHeight="15"/>
  <cols>
    <col min="1" max="1" width="9.5" style="16"/>
    <col min="2" max="2" width="16.83203125" style="18" customWidth="1"/>
    <col min="3" max="3" width="23.5" style="18" customWidth="1"/>
    <col min="4" max="4" width="115.5" style="18" customWidth="1"/>
    <col min="5" max="5" width="16.5" style="18" customWidth="1"/>
    <col min="6" max="16384" width="9.5" style="18"/>
  </cols>
  <sheetData>
    <row r="3" spans="2:6" ht="45" customHeight="1">
      <c r="B3" s="170"/>
      <c r="C3" s="170"/>
      <c r="D3" s="162" t="s">
        <v>50</v>
      </c>
      <c r="E3" s="163"/>
      <c r="F3" s="19"/>
    </row>
    <row r="4" spans="2:6">
      <c r="B4" s="20"/>
      <c r="C4" s="20"/>
      <c r="D4" s="21"/>
      <c r="E4" s="21"/>
      <c r="F4" s="21"/>
    </row>
    <row r="5" spans="2:6" ht="20.25" customHeight="1">
      <c r="B5" s="161" t="s">
        <v>12</v>
      </c>
      <c r="C5" s="161"/>
      <c r="D5" s="169"/>
      <c r="E5" s="165"/>
      <c r="F5" s="21"/>
    </row>
    <row r="6" spans="2:6" ht="20.25" customHeight="1">
      <c r="B6" s="161" t="s">
        <v>13</v>
      </c>
      <c r="C6" s="161"/>
      <c r="D6" s="165"/>
      <c r="E6" s="166"/>
      <c r="F6" s="21"/>
    </row>
    <row r="7" spans="2:6" ht="20.25" customHeight="1">
      <c r="B7" s="161" t="s">
        <v>14</v>
      </c>
      <c r="C7" s="161"/>
      <c r="D7" s="167"/>
      <c r="E7" s="168"/>
      <c r="F7" s="22"/>
    </row>
    <row r="9" spans="2:6" ht="19">
      <c r="B9" s="23" t="s">
        <v>15</v>
      </c>
      <c r="C9" s="23"/>
      <c r="D9" s="40"/>
      <c r="E9" s="40"/>
      <c r="F9" s="39"/>
    </row>
    <row r="10" spans="2:6" ht="16">
      <c r="B10" s="40" t="s">
        <v>51</v>
      </c>
      <c r="C10" s="24"/>
      <c r="D10" s="24"/>
      <c r="E10" s="24"/>
      <c r="F10" s="24"/>
    </row>
    <row r="11" spans="2:6">
      <c r="B11" s="164"/>
      <c r="C11" s="164"/>
      <c r="D11" s="164"/>
      <c r="E11" s="164"/>
      <c r="F11" s="24"/>
    </row>
    <row r="12" spans="2:6">
      <c r="B12" s="25"/>
      <c r="C12" s="25"/>
      <c r="D12" s="26"/>
      <c r="E12" s="24"/>
      <c r="F12" s="24"/>
    </row>
    <row r="13" spans="2:6" ht="19">
      <c r="B13" s="23" t="s">
        <v>16</v>
      </c>
      <c r="C13" s="23"/>
      <c r="D13" s="21"/>
      <c r="E13" s="27"/>
      <c r="F13" s="19"/>
    </row>
    <row r="14" spans="2:6">
      <c r="B14" s="41" t="s">
        <v>23</v>
      </c>
      <c r="C14" s="171" t="s">
        <v>22</v>
      </c>
      <c r="D14" s="172"/>
      <c r="E14" s="173"/>
    </row>
    <row r="15" spans="2:6">
      <c r="B15" s="41" t="s">
        <v>29</v>
      </c>
      <c r="C15" s="116" t="s">
        <v>30</v>
      </c>
      <c r="D15" s="28"/>
      <c r="E15" s="28"/>
      <c r="F15" s="28"/>
    </row>
    <row r="16" spans="2:6">
      <c r="B16" s="41" t="s">
        <v>40</v>
      </c>
      <c r="C16" s="116" t="s">
        <v>41</v>
      </c>
      <c r="D16" s="28"/>
      <c r="E16" s="28"/>
      <c r="F16" s="28"/>
    </row>
    <row r="18" spans="1:6" ht="19">
      <c r="B18" s="29" t="s">
        <v>17</v>
      </c>
      <c r="C18" s="29"/>
      <c r="D18" s="30"/>
      <c r="E18" s="27"/>
    </row>
    <row r="19" spans="1:6">
      <c r="B19" s="22"/>
      <c r="C19" s="22"/>
      <c r="D19" s="31"/>
      <c r="E19" s="19"/>
    </row>
    <row r="20" spans="1:6">
      <c r="B20" s="164"/>
      <c r="C20" s="164"/>
      <c r="D20" s="164"/>
      <c r="E20" s="164"/>
    </row>
    <row r="21" spans="1:6">
      <c r="B21" s="32"/>
      <c r="C21" s="32"/>
      <c r="D21" s="31"/>
      <c r="E21" s="19"/>
    </row>
    <row r="22" spans="1:6" ht="19">
      <c r="B22" s="23" t="s">
        <v>18</v>
      </c>
      <c r="C22" s="23"/>
      <c r="D22" s="27"/>
      <c r="E22" s="27"/>
    </row>
    <row r="24" spans="1:6">
      <c r="B24" s="33" t="s">
        <v>19</v>
      </c>
      <c r="C24" s="33" t="s">
        <v>20</v>
      </c>
      <c r="D24" s="34" t="s">
        <v>21</v>
      </c>
      <c r="E24" s="35"/>
    </row>
    <row r="25" spans="1:6" ht="16">
      <c r="A25" s="17"/>
      <c r="B25" s="14">
        <v>43497</v>
      </c>
      <c r="C25" s="15" t="s">
        <v>52</v>
      </c>
      <c r="D25" s="37" t="s">
        <v>24</v>
      </c>
      <c r="E25" s="38"/>
      <c r="F25" s="16"/>
    </row>
    <row r="26" spans="1:6">
      <c r="A26" s="17"/>
      <c r="B26" s="14"/>
      <c r="C26" s="15"/>
      <c r="D26" s="37"/>
      <c r="E26" s="38"/>
      <c r="F26" s="16"/>
    </row>
    <row r="27" spans="1:6">
      <c r="A27" s="17"/>
      <c r="B27" s="121"/>
      <c r="C27" s="15"/>
      <c r="D27" s="37"/>
      <c r="E27" s="38"/>
      <c r="F27" s="16"/>
    </row>
    <row r="28" spans="1:6">
      <c r="A28" s="17"/>
      <c r="B28" s="121"/>
      <c r="C28" s="15"/>
      <c r="D28" s="37"/>
      <c r="E28" s="38"/>
      <c r="F28" s="16"/>
    </row>
    <row r="29" spans="1:6">
      <c r="A29" s="17"/>
      <c r="B29" s="15"/>
      <c r="C29" s="15"/>
      <c r="D29" s="37"/>
      <c r="E29" s="38"/>
      <c r="F29" s="16"/>
    </row>
    <row r="30" spans="1:6">
      <c r="A30" s="17"/>
      <c r="B30" s="3"/>
      <c r="C30" s="3"/>
      <c r="D30" s="3"/>
      <c r="E30" s="3"/>
      <c r="F30" s="16"/>
    </row>
    <row r="31" spans="1:6">
      <c r="B31" s="36"/>
      <c r="C31" s="36"/>
      <c r="D31" s="36"/>
      <c r="E31" s="36"/>
    </row>
    <row r="33" spans="2:2">
      <c r="B33" s="18" t="s">
        <v>53</v>
      </c>
    </row>
  </sheetData>
  <mergeCells count="11">
    <mergeCell ref="D3:E3"/>
    <mergeCell ref="B20:E20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1:AV26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C16" sqref="C16"/>
    </sheetView>
  </sheetViews>
  <sheetFormatPr baseColWidth="10" defaultColWidth="8.83203125" defaultRowHeight="15"/>
  <cols>
    <col min="1" max="1" width="12.5" style="1" customWidth="1"/>
    <col min="2" max="2" width="21" customWidth="1"/>
    <col min="3" max="3" width="68.5" customWidth="1"/>
    <col min="4" max="4" width="0.5" style="2" customWidth="1"/>
    <col min="5" max="5" width="10" style="1" customWidth="1"/>
    <col min="6" max="6" width="12.5" style="1" customWidth="1"/>
    <col min="7" max="7" width="14.5" style="1" customWidth="1"/>
    <col min="8" max="8" width="21" style="1" customWidth="1"/>
    <col min="9" max="9" width="15.5" style="1" customWidth="1"/>
    <col min="10" max="10" width="10.5" style="1" customWidth="1"/>
    <col min="11" max="11" width="11.5" style="1" customWidth="1"/>
    <col min="12" max="12" width="10" style="1" customWidth="1"/>
    <col min="13" max="13" width="11.5" style="1" customWidth="1"/>
    <col min="14" max="14" width="30" style="1" customWidth="1"/>
    <col min="15" max="15" width="62.5" customWidth="1"/>
    <col min="16" max="16" width="18.83203125" customWidth="1"/>
    <col min="17" max="17" width="15.5" customWidth="1"/>
    <col min="18" max="18" width="16.5" customWidth="1"/>
    <col min="19" max="19" width="16.5" style="152" customWidth="1"/>
    <col min="20" max="20" width="0.5" style="2" customWidth="1"/>
    <col min="21" max="21" width="9.5" customWidth="1"/>
    <col min="22" max="22" width="11" customWidth="1"/>
    <col min="23" max="23" width="8.5" customWidth="1"/>
    <col min="24" max="24" width="11" customWidth="1"/>
    <col min="48" max="48" width="8.83203125" style="1"/>
  </cols>
  <sheetData>
    <row r="1" spans="1:48" ht="16" thickBot="1"/>
    <row r="2" spans="1:48">
      <c r="A2" s="177" t="s">
        <v>29</v>
      </c>
      <c r="B2" s="178"/>
      <c r="C2" s="179"/>
      <c r="AV2" s="1" t="s">
        <v>38</v>
      </c>
    </row>
    <row r="3" spans="1:48" ht="16" thickBot="1">
      <c r="A3" s="180"/>
      <c r="B3" s="181"/>
      <c r="C3" s="182"/>
      <c r="AV3" s="1" t="s">
        <v>39</v>
      </c>
    </row>
    <row r="4" spans="1:48" ht="16" thickBot="1"/>
    <row r="5" spans="1:48" ht="16" thickBot="1">
      <c r="A5" s="183" t="s">
        <v>9</v>
      </c>
      <c r="B5" s="184"/>
      <c r="C5" s="185"/>
      <c r="D5" s="131"/>
      <c r="E5" s="175" t="s">
        <v>10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51"/>
      <c r="T5" s="131"/>
      <c r="U5" s="174" t="s">
        <v>8</v>
      </c>
      <c r="V5" s="175"/>
      <c r="W5" s="175"/>
      <c r="X5" s="176"/>
    </row>
    <row r="6" spans="1:48" s="11" customFormat="1" ht="49" thickBot="1">
      <c r="A6" s="56" t="s">
        <v>5</v>
      </c>
      <c r="B6" s="57" t="s">
        <v>0</v>
      </c>
      <c r="C6" s="12" t="s">
        <v>54</v>
      </c>
      <c r="D6" s="132"/>
      <c r="E6" s="56" t="s">
        <v>2</v>
      </c>
      <c r="F6" s="57" t="s">
        <v>4</v>
      </c>
      <c r="G6" s="13" t="s">
        <v>45</v>
      </c>
      <c r="H6" s="57" t="s">
        <v>25</v>
      </c>
      <c r="I6" s="57" t="s">
        <v>1</v>
      </c>
      <c r="J6" s="13" t="s">
        <v>3</v>
      </c>
      <c r="K6" s="13" t="s">
        <v>32</v>
      </c>
      <c r="L6" s="13" t="s">
        <v>34</v>
      </c>
      <c r="M6" s="57" t="s">
        <v>33</v>
      </c>
      <c r="N6" s="57" t="s">
        <v>27</v>
      </c>
      <c r="O6" s="57" t="s">
        <v>7</v>
      </c>
      <c r="P6" s="142" t="s">
        <v>55</v>
      </c>
      <c r="Q6" s="58" t="s">
        <v>26</v>
      </c>
      <c r="R6" s="12" t="s">
        <v>11</v>
      </c>
      <c r="S6" s="150" t="s">
        <v>37</v>
      </c>
      <c r="T6" s="132"/>
      <c r="U6" s="13" t="s">
        <v>3</v>
      </c>
      <c r="V6" s="13" t="s">
        <v>32</v>
      </c>
      <c r="W6" s="13" t="s">
        <v>34</v>
      </c>
      <c r="X6" s="13" t="s">
        <v>42</v>
      </c>
    </row>
    <row r="7" spans="1:48" ht="16">
      <c r="A7" s="160">
        <v>43497</v>
      </c>
      <c r="B7" s="4" t="s">
        <v>43</v>
      </c>
      <c r="C7" s="118" t="s">
        <v>44</v>
      </c>
      <c r="D7" s="132"/>
      <c r="E7" s="9" t="s">
        <v>28</v>
      </c>
      <c r="F7" s="160">
        <v>43497</v>
      </c>
      <c r="G7" s="127" t="s">
        <v>46</v>
      </c>
      <c r="H7" s="4" t="s">
        <v>47</v>
      </c>
      <c r="I7" s="4" t="s">
        <v>48</v>
      </c>
      <c r="J7" s="4">
        <v>5</v>
      </c>
      <c r="K7" s="4">
        <v>3</v>
      </c>
      <c r="L7" s="45">
        <f t="shared" ref="L7:L25" si="0">SUM(J7*K7)</f>
        <v>15</v>
      </c>
      <c r="M7" s="46" t="str">
        <f t="shared" ref="M7:M25" si="1">IF(AND(L7&gt;=1,L7&lt;=4),"Low","") &amp; IF(AND(L7&gt;=5,L7&lt;=11),"Medium","") &amp; IF(AND(L7&gt;=12,L7&lt;=25),"High","")</f>
        <v>High</v>
      </c>
      <c r="N7" s="4" t="s">
        <v>36</v>
      </c>
      <c r="O7" s="69" t="s">
        <v>49</v>
      </c>
      <c r="P7" s="43" t="s">
        <v>56</v>
      </c>
      <c r="Q7" s="160">
        <v>43555</v>
      </c>
      <c r="R7" s="160">
        <v>43524</v>
      </c>
      <c r="S7" s="154" t="s">
        <v>39</v>
      </c>
      <c r="T7" s="134"/>
      <c r="U7" s="9">
        <v>2</v>
      </c>
      <c r="V7" s="4">
        <v>2</v>
      </c>
      <c r="W7" s="42">
        <f t="shared" ref="W7:W25" si="2">SUM(U7*V7)</f>
        <v>4</v>
      </c>
      <c r="X7" s="49" t="str">
        <f t="shared" ref="X7:X25" si="3">IF(AND(W7&gt;=1,W7&lt;=4),"Low","") &amp; IF(AND(W7&gt;=5,W7&lt;=11),"Medium","") &amp; IF(AND(W7&gt;=12,W7&lt;=25),"High","")</f>
        <v>Low</v>
      </c>
    </row>
    <row r="8" spans="1:48">
      <c r="A8" s="160"/>
      <c r="B8" s="4"/>
      <c r="C8" s="118"/>
      <c r="D8" s="132"/>
      <c r="E8" s="9"/>
      <c r="F8" s="160"/>
      <c r="G8" s="127"/>
      <c r="H8" s="4"/>
      <c r="I8" s="4"/>
      <c r="J8" s="4"/>
      <c r="K8" s="4"/>
      <c r="L8" s="45">
        <f t="shared" si="0"/>
        <v>0</v>
      </c>
      <c r="M8" s="46" t="str">
        <f t="shared" si="1"/>
        <v/>
      </c>
      <c r="N8" s="4"/>
      <c r="O8" s="69"/>
      <c r="P8" s="43"/>
      <c r="Q8" s="160"/>
      <c r="R8" s="160"/>
      <c r="S8" s="154" t="s">
        <v>38</v>
      </c>
      <c r="T8" s="134"/>
      <c r="U8" s="9"/>
      <c r="V8" s="4"/>
      <c r="W8" s="42">
        <f t="shared" si="2"/>
        <v>0</v>
      </c>
      <c r="X8" s="49" t="str">
        <f t="shared" si="3"/>
        <v/>
      </c>
    </row>
    <row r="9" spans="1:48">
      <c r="A9" s="160"/>
      <c r="B9" s="4"/>
      <c r="C9" s="118"/>
      <c r="D9" s="132"/>
      <c r="E9" s="9"/>
      <c r="F9" s="160"/>
      <c r="G9" s="128"/>
      <c r="H9" s="4"/>
      <c r="I9" s="4"/>
      <c r="J9" s="4"/>
      <c r="K9" s="4"/>
      <c r="L9" s="45">
        <f t="shared" si="0"/>
        <v>0</v>
      </c>
      <c r="M9" s="46" t="str">
        <f t="shared" si="1"/>
        <v/>
      </c>
      <c r="N9" s="4"/>
      <c r="O9" s="69"/>
      <c r="P9" s="43"/>
      <c r="Q9" s="160"/>
      <c r="R9" s="160"/>
      <c r="S9" s="154" t="s">
        <v>38</v>
      </c>
      <c r="T9" s="134"/>
      <c r="U9" s="9"/>
      <c r="V9" s="4"/>
      <c r="W9" s="42">
        <f t="shared" si="2"/>
        <v>0</v>
      </c>
      <c r="X9" s="49" t="str">
        <f t="shared" si="3"/>
        <v/>
      </c>
    </row>
    <row r="10" spans="1:48">
      <c r="A10" s="160"/>
      <c r="B10" s="4"/>
      <c r="C10" s="5"/>
      <c r="D10" s="132"/>
      <c r="E10" s="9"/>
      <c r="F10" s="160"/>
      <c r="G10" s="127"/>
      <c r="H10" s="4"/>
      <c r="I10" s="4"/>
      <c r="J10" s="4"/>
      <c r="K10" s="4"/>
      <c r="L10" s="45">
        <f t="shared" si="0"/>
        <v>0</v>
      </c>
      <c r="M10" s="46" t="str">
        <f t="shared" si="1"/>
        <v/>
      </c>
      <c r="N10" s="3"/>
      <c r="O10" s="3"/>
      <c r="P10" s="43"/>
      <c r="Q10" s="160"/>
      <c r="R10" s="160"/>
      <c r="S10" s="154"/>
      <c r="T10" s="134"/>
      <c r="U10" s="9"/>
      <c r="V10" s="4"/>
      <c r="W10" s="42">
        <f t="shared" si="2"/>
        <v>0</v>
      </c>
      <c r="X10" s="49" t="str">
        <f t="shared" si="3"/>
        <v/>
      </c>
    </row>
    <row r="11" spans="1:48">
      <c r="A11" s="160"/>
      <c r="B11" s="4"/>
      <c r="C11" s="5"/>
      <c r="D11" s="132"/>
      <c r="E11" s="9"/>
      <c r="F11" s="160"/>
      <c r="G11" s="127"/>
      <c r="H11" s="4"/>
      <c r="I11" s="4"/>
      <c r="J11" s="4"/>
      <c r="K11" s="4"/>
      <c r="L11" s="45">
        <f t="shared" si="0"/>
        <v>0</v>
      </c>
      <c r="M11" s="46" t="str">
        <f t="shared" si="1"/>
        <v/>
      </c>
      <c r="N11" s="3"/>
      <c r="O11" s="3"/>
      <c r="P11" s="43"/>
      <c r="Q11" s="160"/>
      <c r="R11" s="160"/>
      <c r="S11" s="154"/>
      <c r="T11" s="134"/>
      <c r="U11" s="9"/>
      <c r="V11" s="4"/>
      <c r="W11" s="42">
        <f t="shared" si="2"/>
        <v>0</v>
      </c>
      <c r="X11" s="49" t="str">
        <f t="shared" si="3"/>
        <v/>
      </c>
    </row>
    <row r="12" spans="1:48">
      <c r="A12" s="160"/>
      <c r="B12" s="4"/>
      <c r="C12" s="5"/>
      <c r="D12" s="132"/>
      <c r="E12" s="9"/>
      <c r="F12" s="160"/>
      <c r="G12" s="127"/>
      <c r="H12" s="4"/>
      <c r="I12" s="4"/>
      <c r="J12" s="4"/>
      <c r="K12" s="4"/>
      <c r="L12" s="45">
        <f t="shared" si="0"/>
        <v>0</v>
      </c>
      <c r="M12" s="46" t="str">
        <f t="shared" si="1"/>
        <v/>
      </c>
      <c r="N12" s="3"/>
      <c r="O12" s="3"/>
      <c r="P12" s="43"/>
      <c r="Q12" s="160"/>
      <c r="R12" s="160"/>
      <c r="S12" s="154"/>
      <c r="T12" s="134"/>
      <c r="U12" s="9"/>
      <c r="V12" s="4"/>
      <c r="W12" s="42">
        <f t="shared" si="2"/>
        <v>0</v>
      </c>
      <c r="X12" s="49" t="str">
        <f t="shared" si="3"/>
        <v/>
      </c>
    </row>
    <row r="13" spans="1:48">
      <c r="A13" s="160"/>
      <c r="B13" s="4"/>
      <c r="C13" s="5"/>
      <c r="D13" s="132"/>
      <c r="E13" s="9"/>
      <c r="F13" s="160"/>
      <c r="G13" s="127"/>
      <c r="H13" s="4"/>
      <c r="I13" s="4"/>
      <c r="J13" s="4"/>
      <c r="K13" s="4"/>
      <c r="L13" s="45">
        <f t="shared" si="0"/>
        <v>0</v>
      </c>
      <c r="M13" s="46" t="str">
        <f t="shared" si="1"/>
        <v/>
      </c>
      <c r="N13" s="3"/>
      <c r="O13" s="3"/>
      <c r="P13" s="43"/>
      <c r="Q13" s="160"/>
      <c r="R13" s="160"/>
      <c r="S13" s="154"/>
      <c r="T13" s="134"/>
      <c r="U13" s="9"/>
      <c r="V13" s="4"/>
      <c r="W13" s="42">
        <f t="shared" si="2"/>
        <v>0</v>
      </c>
      <c r="X13" s="49" t="str">
        <f t="shared" si="3"/>
        <v/>
      </c>
    </row>
    <row r="14" spans="1:48">
      <c r="A14" s="160"/>
      <c r="B14" s="4"/>
      <c r="C14" s="5"/>
      <c r="D14" s="132"/>
      <c r="E14" s="9"/>
      <c r="F14" s="160"/>
      <c r="G14" s="127"/>
      <c r="H14" s="4"/>
      <c r="I14" s="4"/>
      <c r="J14" s="4"/>
      <c r="K14" s="4"/>
      <c r="L14" s="45">
        <f t="shared" si="0"/>
        <v>0</v>
      </c>
      <c r="M14" s="46" t="str">
        <f t="shared" si="1"/>
        <v/>
      </c>
      <c r="N14" s="3"/>
      <c r="O14" s="3"/>
      <c r="P14" s="43"/>
      <c r="Q14" s="160"/>
      <c r="R14" s="160"/>
      <c r="S14" s="154"/>
      <c r="T14" s="134"/>
      <c r="U14" s="9"/>
      <c r="V14" s="4"/>
      <c r="W14" s="42">
        <f t="shared" si="2"/>
        <v>0</v>
      </c>
      <c r="X14" s="49" t="str">
        <f t="shared" si="3"/>
        <v/>
      </c>
    </row>
    <row r="15" spans="1:48">
      <c r="A15" s="160"/>
      <c r="B15" s="4"/>
      <c r="C15" s="5"/>
      <c r="D15" s="132"/>
      <c r="E15" s="9"/>
      <c r="F15" s="160"/>
      <c r="G15" s="127"/>
      <c r="H15" s="4"/>
      <c r="I15" s="4"/>
      <c r="J15" s="4"/>
      <c r="K15" s="4"/>
      <c r="L15" s="45">
        <f t="shared" si="0"/>
        <v>0</v>
      </c>
      <c r="M15" s="46" t="str">
        <f t="shared" si="1"/>
        <v/>
      </c>
      <c r="N15" s="3"/>
      <c r="O15" s="3"/>
      <c r="P15" s="43"/>
      <c r="Q15" s="160"/>
      <c r="R15" s="160"/>
      <c r="S15" s="154"/>
      <c r="T15" s="134"/>
      <c r="U15" s="9"/>
      <c r="V15" s="4"/>
      <c r="W15" s="42">
        <f t="shared" si="2"/>
        <v>0</v>
      </c>
      <c r="X15" s="49" t="str">
        <f t="shared" si="3"/>
        <v/>
      </c>
    </row>
    <row r="16" spans="1:48">
      <c r="A16" s="160"/>
      <c r="B16" s="4"/>
      <c r="C16" s="5"/>
      <c r="D16" s="132"/>
      <c r="E16" s="9"/>
      <c r="F16" s="160"/>
      <c r="G16" s="127"/>
      <c r="H16" s="4"/>
      <c r="I16" s="4"/>
      <c r="J16" s="4"/>
      <c r="K16" s="4"/>
      <c r="L16" s="45">
        <f t="shared" si="0"/>
        <v>0</v>
      </c>
      <c r="M16" s="46" t="str">
        <f t="shared" si="1"/>
        <v/>
      </c>
      <c r="N16" s="3"/>
      <c r="O16" s="3"/>
      <c r="P16" s="43"/>
      <c r="Q16" s="160"/>
      <c r="R16" s="160"/>
      <c r="S16" s="154"/>
      <c r="T16" s="134"/>
      <c r="U16" s="9"/>
      <c r="V16" s="4"/>
      <c r="W16" s="42">
        <f t="shared" si="2"/>
        <v>0</v>
      </c>
      <c r="X16" s="49" t="str">
        <f t="shared" si="3"/>
        <v/>
      </c>
    </row>
    <row r="17" spans="1:24">
      <c r="A17" s="160"/>
      <c r="B17" s="4"/>
      <c r="C17" s="5"/>
      <c r="D17" s="132"/>
      <c r="E17" s="9"/>
      <c r="F17" s="160"/>
      <c r="G17" s="127"/>
      <c r="H17" s="4"/>
      <c r="I17" s="4"/>
      <c r="J17" s="4"/>
      <c r="K17" s="4"/>
      <c r="L17" s="45">
        <f t="shared" si="0"/>
        <v>0</v>
      </c>
      <c r="M17" s="46" t="str">
        <f t="shared" si="1"/>
        <v/>
      </c>
      <c r="N17" s="3"/>
      <c r="O17" s="3"/>
      <c r="P17" s="43"/>
      <c r="Q17" s="160"/>
      <c r="R17" s="160"/>
      <c r="S17" s="154"/>
      <c r="T17" s="134"/>
      <c r="U17" s="9"/>
      <c r="V17" s="4"/>
      <c r="W17" s="42">
        <f t="shared" si="2"/>
        <v>0</v>
      </c>
      <c r="X17" s="49" t="str">
        <f t="shared" si="3"/>
        <v/>
      </c>
    </row>
    <row r="18" spans="1:24">
      <c r="A18" s="160"/>
      <c r="B18" s="4"/>
      <c r="C18" s="5"/>
      <c r="D18" s="132"/>
      <c r="E18" s="9"/>
      <c r="F18" s="160"/>
      <c r="G18" s="127"/>
      <c r="H18" s="4"/>
      <c r="I18" s="4"/>
      <c r="J18" s="4"/>
      <c r="K18" s="4"/>
      <c r="L18" s="45">
        <f t="shared" si="0"/>
        <v>0</v>
      </c>
      <c r="M18" s="46" t="str">
        <f t="shared" si="1"/>
        <v/>
      </c>
      <c r="N18" s="3"/>
      <c r="O18" s="3"/>
      <c r="P18" s="43"/>
      <c r="Q18" s="160"/>
      <c r="R18" s="160"/>
      <c r="S18" s="154"/>
      <c r="T18" s="134"/>
      <c r="U18" s="9"/>
      <c r="V18" s="4"/>
      <c r="W18" s="42">
        <f t="shared" si="2"/>
        <v>0</v>
      </c>
      <c r="X18" s="49" t="str">
        <f t="shared" si="3"/>
        <v/>
      </c>
    </row>
    <row r="19" spans="1:24">
      <c r="A19" s="160"/>
      <c r="B19" s="4"/>
      <c r="C19" s="5"/>
      <c r="D19" s="132"/>
      <c r="E19" s="9"/>
      <c r="F19" s="160"/>
      <c r="G19" s="127"/>
      <c r="H19" s="4"/>
      <c r="I19" s="4"/>
      <c r="J19" s="4"/>
      <c r="K19" s="4"/>
      <c r="L19" s="45">
        <f t="shared" si="0"/>
        <v>0</v>
      </c>
      <c r="M19" s="46" t="str">
        <f t="shared" si="1"/>
        <v/>
      </c>
      <c r="N19" s="3"/>
      <c r="O19" s="3"/>
      <c r="P19" s="43"/>
      <c r="Q19" s="160"/>
      <c r="R19" s="160"/>
      <c r="S19" s="154"/>
      <c r="T19" s="134"/>
      <c r="U19" s="9"/>
      <c r="V19" s="4"/>
      <c r="W19" s="42">
        <f t="shared" si="2"/>
        <v>0</v>
      </c>
      <c r="X19" s="49" t="str">
        <f t="shared" si="3"/>
        <v/>
      </c>
    </row>
    <row r="20" spans="1:24">
      <c r="A20" s="160"/>
      <c r="B20" s="4"/>
      <c r="C20" s="5"/>
      <c r="D20" s="132"/>
      <c r="E20" s="9"/>
      <c r="F20" s="160"/>
      <c r="G20" s="127"/>
      <c r="H20" s="4"/>
      <c r="I20" s="4"/>
      <c r="J20" s="4"/>
      <c r="K20" s="4"/>
      <c r="L20" s="45">
        <f t="shared" si="0"/>
        <v>0</v>
      </c>
      <c r="M20" s="46" t="str">
        <f t="shared" si="1"/>
        <v/>
      </c>
      <c r="N20" s="3"/>
      <c r="O20" s="3"/>
      <c r="P20" s="43"/>
      <c r="Q20" s="160"/>
      <c r="R20" s="160"/>
      <c r="S20" s="154"/>
      <c r="T20" s="134"/>
      <c r="U20" s="9"/>
      <c r="V20" s="4"/>
      <c r="W20" s="42">
        <f t="shared" si="2"/>
        <v>0</v>
      </c>
      <c r="X20" s="49" t="str">
        <f t="shared" si="3"/>
        <v/>
      </c>
    </row>
    <row r="21" spans="1:24">
      <c r="A21" s="160"/>
      <c r="B21" s="4"/>
      <c r="C21" s="5"/>
      <c r="D21" s="132"/>
      <c r="E21" s="9"/>
      <c r="F21" s="160"/>
      <c r="G21" s="127"/>
      <c r="H21" s="4"/>
      <c r="I21" s="4"/>
      <c r="J21" s="4"/>
      <c r="K21" s="4"/>
      <c r="L21" s="45">
        <f t="shared" si="0"/>
        <v>0</v>
      </c>
      <c r="M21" s="46" t="str">
        <f t="shared" si="1"/>
        <v/>
      </c>
      <c r="N21" s="3"/>
      <c r="O21" s="3"/>
      <c r="P21" s="43"/>
      <c r="Q21" s="160"/>
      <c r="R21" s="160"/>
      <c r="S21" s="154"/>
      <c r="T21" s="134"/>
      <c r="U21" s="9"/>
      <c r="V21" s="4"/>
      <c r="W21" s="42">
        <f t="shared" si="2"/>
        <v>0</v>
      </c>
      <c r="X21" s="49" t="str">
        <f t="shared" si="3"/>
        <v/>
      </c>
    </row>
    <row r="22" spans="1:24">
      <c r="A22" s="160"/>
      <c r="B22" s="4"/>
      <c r="C22" s="5"/>
      <c r="D22" s="132"/>
      <c r="E22" s="9"/>
      <c r="F22" s="160"/>
      <c r="G22" s="127"/>
      <c r="H22" s="4"/>
      <c r="I22" s="4"/>
      <c r="J22" s="4"/>
      <c r="K22" s="4"/>
      <c r="L22" s="45">
        <f t="shared" si="0"/>
        <v>0</v>
      </c>
      <c r="M22" s="46" t="str">
        <f t="shared" si="1"/>
        <v/>
      </c>
      <c r="N22" s="3"/>
      <c r="O22" s="3"/>
      <c r="P22" s="43"/>
      <c r="Q22" s="160"/>
      <c r="R22" s="160"/>
      <c r="S22" s="154"/>
      <c r="T22" s="134"/>
      <c r="U22" s="9"/>
      <c r="V22" s="4"/>
      <c r="W22" s="42">
        <f t="shared" si="2"/>
        <v>0</v>
      </c>
      <c r="X22" s="49" t="str">
        <f t="shared" si="3"/>
        <v/>
      </c>
    </row>
    <row r="23" spans="1:24">
      <c r="A23" s="160"/>
      <c r="B23" s="4"/>
      <c r="C23" s="5"/>
      <c r="D23" s="132"/>
      <c r="E23" s="9"/>
      <c r="F23" s="160"/>
      <c r="G23" s="127"/>
      <c r="H23" s="4"/>
      <c r="I23" s="4"/>
      <c r="J23" s="4"/>
      <c r="K23" s="4"/>
      <c r="L23" s="45">
        <f t="shared" si="0"/>
        <v>0</v>
      </c>
      <c r="M23" s="46" t="str">
        <f t="shared" si="1"/>
        <v/>
      </c>
      <c r="N23" s="3"/>
      <c r="O23" s="3"/>
      <c r="P23" s="43"/>
      <c r="Q23" s="160"/>
      <c r="R23" s="160"/>
      <c r="S23" s="154"/>
      <c r="T23" s="134"/>
      <c r="U23" s="9"/>
      <c r="V23" s="4"/>
      <c r="W23" s="42">
        <f t="shared" si="2"/>
        <v>0</v>
      </c>
      <c r="X23" s="49" t="str">
        <f t="shared" si="3"/>
        <v/>
      </c>
    </row>
    <row r="24" spans="1:24">
      <c r="A24" s="160"/>
      <c r="B24" s="4"/>
      <c r="C24" s="5"/>
      <c r="D24" s="132"/>
      <c r="E24" s="9"/>
      <c r="F24" s="160"/>
      <c r="G24" s="127"/>
      <c r="H24" s="4"/>
      <c r="I24" s="4"/>
      <c r="J24" s="4"/>
      <c r="K24" s="4"/>
      <c r="L24" s="45">
        <f t="shared" si="0"/>
        <v>0</v>
      </c>
      <c r="M24" s="46" t="str">
        <f t="shared" si="1"/>
        <v/>
      </c>
      <c r="N24" s="3"/>
      <c r="O24" s="3"/>
      <c r="P24" s="43"/>
      <c r="Q24" s="160"/>
      <c r="R24" s="160"/>
      <c r="S24" s="154"/>
      <c r="T24" s="134"/>
      <c r="U24" s="9"/>
      <c r="V24" s="4"/>
      <c r="W24" s="42">
        <f t="shared" si="2"/>
        <v>0</v>
      </c>
      <c r="X24" s="49" t="str">
        <f t="shared" si="3"/>
        <v/>
      </c>
    </row>
    <row r="25" spans="1:24" ht="16" thickBot="1">
      <c r="A25" s="160"/>
      <c r="B25" s="8"/>
      <c r="C25" s="7"/>
      <c r="D25" s="133"/>
      <c r="E25" s="10"/>
      <c r="F25" s="160"/>
      <c r="G25" s="130"/>
      <c r="H25" s="8"/>
      <c r="I25" s="8"/>
      <c r="J25" s="8"/>
      <c r="K25" s="8"/>
      <c r="L25" s="47">
        <f t="shared" si="0"/>
        <v>0</v>
      </c>
      <c r="M25" s="48" t="str">
        <f t="shared" si="1"/>
        <v/>
      </c>
      <c r="N25" s="6"/>
      <c r="O25" s="6"/>
      <c r="P25" s="44"/>
      <c r="Q25" s="160"/>
      <c r="R25" s="160"/>
      <c r="S25" s="154"/>
      <c r="T25" s="135"/>
      <c r="U25" s="10"/>
      <c r="V25" s="8"/>
      <c r="W25" s="50">
        <f t="shared" si="2"/>
        <v>0</v>
      </c>
      <c r="X25" s="51" t="str">
        <f t="shared" si="3"/>
        <v/>
      </c>
    </row>
    <row r="26" spans="1:24" ht="16" thickBot="1">
      <c r="S26" s="155"/>
    </row>
  </sheetData>
  <mergeCells count="4">
    <mergeCell ref="U5:X5"/>
    <mergeCell ref="A2:C3"/>
    <mergeCell ref="A5:C5"/>
    <mergeCell ref="E5:R5"/>
  </mergeCells>
  <conditionalFormatting sqref="L7:L25 W7:W25">
    <cfRule type="cellIs" dxfId="376" priority="22" operator="between">
      <formula>12</formula>
      <formula>25</formula>
    </cfRule>
    <cfRule type="cellIs" dxfId="375" priority="23" operator="between">
      <formula>6</formula>
      <formula>10</formula>
    </cfRule>
    <cfRule type="cellIs" dxfId="374" priority="24" operator="between">
      <formula>2</formula>
      <formula>5</formula>
    </cfRule>
  </conditionalFormatting>
  <conditionalFormatting sqref="M7:M25 X7:X25">
    <cfRule type="cellIs" dxfId="373" priority="19" operator="equal">
      <formula>"High"</formula>
    </cfRule>
    <cfRule type="cellIs" dxfId="372" priority="20" operator="equal">
      <formula>"Medium"</formula>
    </cfRule>
    <cfRule type="cellIs" dxfId="371" priority="21" operator="equal">
      <formula>"Low"</formula>
    </cfRule>
  </conditionalFormatting>
  <conditionalFormatting sqref="S7:S26">
    <cfRule type="cellIs" dxfId="370" priority="17" operator="equal">
      <formula>"Closed"</formula>
    </cfRule>
    <cfRule type="cellIs" dxfId="369" priority="18" operator="equal">
      <formula>"Open"</formula>
    </cfRule>
  </conditionalFormatting>
  <dataValidations count="1">
    <dataValidation type="list" allowBlank="1" showInputMessage="1" showErrorMessage="1" sqref="S7:S26" xr:uid="{00000000-0002-0000-0100-000000000000}">
      <formula1>$AV$2:$AV$3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>
    <tabColor rgb="FFFFFF00"/>
  </sheetPr>
  <dimension ref="A1:AV46"/>
  <sheetViews>
    <sheetView zoomScale="70" zoomScaleNormal="70" workbookViewId="0"/>
  </sheetViews>
  <sheetFormatPr baseColWidth="10" defaultColWidth="8.83203125" defaultRowHeight="15"/>
  <cols>
    <col min="1" max="1" width="12.5" customWidth="1"/>
    <col min="2" max="2" width="11.5" customWidth="1"/>
    <col min="3" max="3" width="16.5" style="157" customWidth="1"/>
    <col min="4" max="4" width="0.83203125" customWidth="1"/>
    <col min="5" max="5" width="13.5" customWidth="1"/>
    <col min="6" max="6" width="15.5" customWidth="1"/>
    <col min="7" max="7" width="20.5" customWidth="1"/>
    <col min="8" max="8" width="16.5" customWidth="1"/>
    <col min="9" max="9" width="23.5" customWidth="1"/>
    <col min="10" max="10" width="16.5" customWidth="1"/>
    <col min="11" max="11" width="17.5" customWidth="1"/>
    <col min="12" max="12" width="11.5" customWidth="1"/>
    <col min="13" max="13" width="12.5" customWidth="1"/>
    <col min="14" max="14" width="13.5" customWidth="1"/>
    <col min="15" max="15" width="15.83203125" customWidth="1"/>
    <col min="16" max="16" width="20.5" customWidth="1"/>
    <col min="17" max="17" width="14.5" customWidth="1"/>
    <col min="18" max="18" width="17.5" customWidth="1"/>
    <col min="19" max="19" width="15.5" customWidth="1"/>
    <col min="20" max="20" width="0.83203125" customWidth="1"/>
    <col min="21" max="21" width="12.5" customWidth="1"/>
    <col min="22" max="22" width="13.5" customWidth="1"/>
    <col min="23" max="23" width="12.83203125" customWidth="1"/>
    <col min="24" max="24" width="11.5" customWidth="1"/>
    <col min="48" max="48" width="8.83203125" style="1"/>
  </cols>
  <sheetData>
    <row r="1" spans="1:48" s="11" customFormat="1" ht="38.25" customHeight="1" thickBot="1">
      <c r="A1" s="56" t="s">
        <v>5</v>
      </c>
      <c r="B1" s="57" t="s">
        <v>0</v>
      </c>
      <c r="C1" s="156" t="s">
        <v>6</v>
      </c>
      <c r="D1" s="132"/>
      <c r="E1" s="56" t="s">
        <v>2</v>
      </c>
      <c r="F1" s="57" t="s">
        <v>4</v>
      </c>
      <c r="G1" s="13" t="s">
        <v>31</v>
      </c>
      <c r="H1" s="57" t="s">
        <v>25</v>
      </c>
      <c r="I1" s="57" t="s">
        <v>1</v>
      </c>
      <c r="J1" s="13" t="s">
        <v>3</v>
      </c>
      <c r="K1" s="13" t="s">
        <v>32</v>
      </c>
      <c r="L1" s="13" t="s">
        <v>34</v>
      </c>
      <c r="M1" s="57" t="s">
        <v>33</v>
      </c>
      <c r="N1" s="57" t="s">
        <v>27</v>
      </c>
      <c r="O1" s="57" t="s">
        <v>7</v>
      </c>
      <c r="P1" s="142" t="s">
        <v>35</v>
      </c>
      <c r="Q1" s="58" t="s">
        <v>26</v>
      </c>
      <c r="R1" s="12" t="s">
        <v>11</v>
      </c>
      <c r="S1" s="148" t="s">
        <v>37</v>
      </c>
      <c r="T1" s="132"/>
      <c r="U1" s="13" t="s">
        <v>3</v>
      </c>
      <c r="V1" s="13" t="s">
        <v>32</v>
      </c>
      <c r="W1" s="13" t="s">
        <v>34</v>
      </c>
      <c r="X1" s="57" t="s">
        <v>33</v>
      </c>
      <c r="AV1" s="1" t="s">
        <v>38</v>
      </c>
    </row>
    <row r="2" spans="1:48">
      <c r="A2" s="87"/>
      <c r="B2" s="82"/>
      <c r="C2" s="83"/>
      <c r="D2" s="132"/>
      <c r="E2" s="52"/>
      <c r="F2" s="88"/>
      <c r="G2" s="126"/>
      <c r="H2" s="82"/>
      <c r="I2" s="53"/>
      <c r="J2" s="53"/>
      <c r="K2" s="53"/>
      <c r="L2" s="54">
        <f t="shared" ref="L2:L7" si="0">SUM(J2*K2)</f>
        <v>0</v>
      </c>
      <c r="M2" s="42" t="str">
        <f t="shared" ref="M2:M34" si="1">IF(AND(L2&gt;=1,L2&lt;=4),"Low","") &amp; IF(AND(L2&gt;=5,L2&lt;=11),"Medium","") &amp; IF(AND(L2&gt;=12,L2&lt;=25),"High","")</f>
        <v/>
      </c>
      <c r="N2" s="60"/>
      <c r="O2" s="59"/>
      <c r="P2" s="139"/>
      <c r="Q2" s="89"/>
      <c r="R2" s="149"/>
      <c r="S2" s="153" t="s">
        <v>39</v>
      </c>
      <c r="T2" s="134"/>
      <c r="U2" s="52"/>
      <c r="V2" s="53"/>
      <c r="W2" s="42">
        <f t="shared" ref="W2:W3" si="2">SUM(U2*V2)</f>
        <v>0</v>
      </c>
      <c r="X2" s="49" t="str">
        <f t="shared" ref="X2:X14" si="3">IF(AND(W2&gt;=1,W2&lt;=4),"Low","") &amp; IF(AND(W2&gt;=5,W2&lt;=11),"Medium","") &amp; IF(AND(W2&gt;=12,W2&lt;=25),"High","")</f>
        <v/>
      </c>
    </row>
    <row r="3" spans="1:48">
      <c r="A3" s="100"/>
      <c r="B3" s="4"/>
      <c r="C3" s="118"/>
      <c r="D3" s="132"/>
      <c r="E3" s="9"/>
      <c r="F3" s="94"/>
      <c r="G3" s="127"/>
      <c r="H3" s="4"/>
      <c r="I3" s="4"/>
      <c r="J3" s="4"/>
      <c r="K3" s="4"/>
      <c r="L3" s="45">
        <f t="shared" si="0"/>
        <v>0</v>
      </c>
      <c r="M3" s="46" t="str">
        <f t="shared" si="1"/>
        <v/>
      </c>
      <c r="N3" s="60"/>
      <c r="O3" s="69"/>
      <c r="P3" s="141"/>
      <c r="Q3" s="96"/>
      <c r="R3" s="96"/>
      <c r="S3" s="154" t="s">
        <v>39</v>
      </c>
      <c r="T3" s="134"/>
      <c r="U3" s="9"/>
      <c r="V3" s="4"/>
      <c r="W3" s="42">
        <f t="shared" si="2"/>
        <v>0</v>
      </c>
      <c r="X3" s="49" t="str">
        <f t="shared" si="3"/>
        <v/>
      </c>
    </row>
    <row r="4" spans="1:48" ht="154.5" customHeight="1">
      <c r="A4" s="119"/>
      <c r="B4" s="73"/>
      <c r="C4" s="72"/>
      <c r="D4" s="132"/>
      <c r="E4" s="9"/>
      <c r="F4" s="94"/>
      <c r="G4" s="127"/>
      <c r="H4" s="4"/>
      <c r="I4" s="4"/>
      <c r="J4" s="4"/>
      <c r="K4" s="4"/>
      <c r="L4" s="45">
        <f t="shared" si="0"/>
        <v>0</v>
      </c>
      <c r="M4" s="46" t="str">
        <f t="shared" si="1"/>
        <v/>
      </c>
      <c r="N4" s="4"/>
      <c r="O4" s="3"/>
      <c r="P4" s="43"/>
      <c r="Q4" s="96"/>
      <c r="R4" s="96"/>
      <c r="S4" s="154" t="s">
        <v>39</v>
      </c>
      <c r="T4" s="134"/>
      <c r="U4" s="9"/>
      <c r="V4" s="4"/>
      <c r="W4" s="42">
        <f t="shared" ref="W4:W7" si="4">SUM(U4*V4)</f>
        <v>0</v>
      </c>
      <c r="X4" s="49" t="str">
        <f t="shared" si="3"/>
        <v/>
      </c>
    </row>
    <row r="5" spans="1:48">
      <c r="A5" s="100"/>
      <c r="B5" s="4"/>
      <c r="C5" s="144"/>
      <c r="D5" s="132"/>
      <c r="E5" s="9"/>
      <c r="F5" s="94"/>
      <c r="G5" s="127"/>
      <c r="H5" s="4"/>
      <c r="I5" s="4"/>
      <c r="J5" s="4"/>
      <c r="K5" s="4"/>
      <c r="L5" s="45">
        <f t="shared" si="0"/>
        <v>0</v>
      </c>
      <c r="M5" s="46" t="str">
        <f t="shared" si="1"/>
        <v/>
      </c>
      <c r="N5" s="4"/>
      <c r="O5" s="3"/>
      <c r="P5" s="43"/>
      <c r="Q5" s="96"/>
      <c r="R5" s="96"/>
      <c r="S5" s="154" t="s">
        <v>39</v>
      </c>
      <c r="T5" s="134"/>
      <c r="U5" s="9"/>
      <c r="V5" s="4"/>
      <c r="W5" s="42">
        <f t="shared" si="4"/>
        <v>0</v>
      </c>
      <c r="X5" s="49" t="str">
        <f t="shared" si="3"/>
        <v/>
      </c>
    </row>
    <row r="6" spans="1:48">
      <c r="A6" s="91"/>
      <c r="B6" s="60"/>
      <c r="C6" s="71"/>
      <c r="D6" s="134"/>
      <c r="E6" s="9"/>
      <c r="F6" s="94"/>
      <c r="G6" s="127"/>
      <c r="H6" s="4"/>
      <c r="I6" s="4"/>
      <c r="J6" s="4"/>
      <c r="K6" s="4"/>
      <c r="L6" s="45">
        <f t="shared" si="0"/>
        <v>0</v>
      </c>
      <c r="M6" s="46" t="str">
        <f t="shared" si="1"/>
        <v/>
      </c>
      <c r="N6" s="60"/>
      <c r="O6" s="93"/>
      <c r="P6" s="140"/>
      <c r="Q6" s="96"/>
      <c r="R6" s="96"/>
      <c r="S6" s="154" t="s">
        <v>39</v>
      </c>
      <c r="T6" s="134"/>
      <c r="U6" s="9"/>
      <c r="V6" s="4"/>
      <c r="W6" s="42">
        <f t="shared" si="4"/>
        <v>0</v>
      </c>
      <c r="X6" s="49" t="str">
        <f t="shared" si="3"/>
        <v/>
      </c>
    </row>
    <row r="7" spans="1:48" ht="16" thickBot="1">
      <c r="A7" s="122"/>
      <c r="B7" s="4"/>
      <c r="C7" s="118"/>
      <c r="D7" s="132"/>
      <c r="E7" s="9"/>
      <c r="F7" s="94"/>
      <c r="G7" s="127"/>
      <c r="H7" s="4"/>
      <c r="I7" s="4"/>
      <c r="J7" s="4"/>
      <c r="K7" s="4"/>
      <c r="L7" s="45">
        <f t="shared" si="0"/>
        <v>0</v>
      </c>
      <c r="M7" s="46" t="str">
        <f t="shared" si="1"/>
        <v/>
      </c>
      <c r="N7" s="60"/>
      <c r="O7" s="69"/>
      <c r="P7" s="141"/>
      <c r="Q7" s="96"/>
      <c r="R7" s="96"/>
      <c r="S7" s="154" t="s">
        <v>39</v>
      </c>
      <c r="T7" s="134"/>
      <c r="U7" s="9"/>
      <c r="V7" s="4"/>
      <c r="W7" s="42">
        <f t="shared" si="4"/>
        <v>0</v>
      </c>
      <c r="X7" s="49" t="str">
        <f t="shared" si="3"/>
        <v/>
      </c>
    </row>
    <row r="8" spans="1:48" ht="311.25" customHeight="1">
      <c r="A8" s="60"/>
      <c r="B8" s="64"/>
      <c r="C8" s="65"/>
      <c r="D8" s="132"/>
      <c r="E8" s="61"/>
      <c r="F8" s="60"/>
      <c r="G8" s="136"/>
      <c r="H8" s="60"/>
      <c r="I8" s="60"/>
      <c r="J8" s="60"/>
      <c r="K8" s="60"/>
      <c r="L8" s="62">
        <f t="shared" ref="L8:L20" si="5">SUM(J8*K8)</f>
        <v>0</v>
      </c>
      <c r="M8" s="63" t="str">
        <f t="shared" si="1"/>
        <v/>
      </c>
      <c r="N8" s="60"/>
      <c r="O8" s="59"/>
      <c r="P8" s="139"/>
      <c r="Q8" s="66"/>
      <c r="R8" s="67"/>
      <c r="S8" s="153" t="s">
        <v>39</v>
      </c>
      <c r="T8" s="134"/>
      <c r="U8" s="61"/>
      <c r="V8" s="60"/>
      <c r="W8" s="63">
        <f t="shared" ref="W8:W20" si="6">SUM(U8*V8)</f>
        <v>0</v>
      </c>
      <c r="X8" s="68" t="str">
        <f t="shared" si="3"/>
        <v/>
      </c>
    </row>
    <row r="9" spans="1:48" ht="233.25" customHeight="1">
      <c r="A9" s="73"/>
      <c r="B9" s="71"/>
      <c r="C9" s="72"/>
      <c r="D9" s="132"/>
      <c r="E9" s="70"/>
      <c r="F9" s="73"/>
      <c r="G9" s="137"/>
      <c r="H9" s="71"/>
      <c r="I9" s="73"/>
      <c r="J9" s="73"/>
      <c r="K9" s="73"/>
      <c r="L9" s="74">
        <f t="shared" si="5"/>
        <v>0</v>
      </c>
      <c r="M9" s="75" t="str">
        <f t="shared" si="1"/>
        <v/>
      </c>
      <c r="N9" s="73"/>
      <c r="O9" s="69"/>
      <c r="P9" s="141"/>
      <c r="Q9" s="78"/>
      <c r="R9" s="79"/>
      <c r="S9" s="154" t="s">
        <v>39</v>
      </c>
      <c r="T9" s="134"/>
      <c r="U9" s="70"/>
      <c r="V9" s="73"/>
      <c r="W9" s="63">
        <f t="shared" si="6"/>
        <v>0</v>
      </c>
      <c r="X9" s="68" t="str">
        <f t="shared" si="3"/>
        <v/>
      </c>
    </row>
    <row r="10" spans="1:48" s="86" customFormat="1" ht="93.75" customHeight="1">
      <c r="A10" s="99"/>
      <c r="B10" s="98"/>
      <c r="C10" s="72"/>
      <c r="D10" s="132"/>
      <c r="E10" s="70"/>
      <c r="F10" s="73"/>
      <c r="G10" s="137"/>
      <c r="H10" s="73"/>
      <c r="I10" s="73"/>
      <c r="J10" s="73"/>
      <c r="K10" s="73"/>
      <c r="L10" s="74">
        <f t="shared" si="5"/>
        <v>0</v>
      </c>
      <c r="M10" s="75" t="str">
        <f t="shared" si="1"/>
        <v/>
      </c>
      <c r="N10" s="73"/>
      <c r="O10" s="76"/>
      <c r="P10" s="43"/>
      <c r="Q10" s="77"/>
      <c r="R10" s="85"/>
      <c r="S10" s="154" t="s">
        <v>39</v>
      </c>
      <c r="T10" s="134"/>
      <c r="U10" s="70"/>
      <c r="V10" s="73"/>
      <c r="W10" s="63">
        <f t="shared" si="6"/>
        <v>0</v>
      </c>
      <c r="X10" s="68" t="str">
        <f t="shared" si="3"/>
        <v/>
      </c>
      <c r="AV10" s="1"/>
    </row>
    <row r="11" spans="1:48" ht="252.75" customHeight="1">
      <c r="A11" s="73"/>
      <c r="B11" s="71"/>
      <c r="C11" s="72"/>
      <c r="D11" s="132"/>
      <c r="E11" s="70"/>
      <c r="F11" s="73"/>
      <c r="G11" s="137"/>
      <c r="H11" s="73"/>
      <c r="I11" s="73"/>
      <c r="J11" s="73"/>
      <c r="K11" s="73"/>
      <c r="L11" s="74">
        <f t="shared" si="5"/>
        <v>0</v>
      </c>
      <c r="M11" s="75" t="str">
        <f t="shared" si="1"/>
        <v/>
      </c>
      <c r="N11" s="73"/>
      <c r="O11" s="76"/>
      <c r="P11" s="140"/>
      <c r="Q11" s="77"/>
      <c r="R11" s="72"/>
      <c r="S11" s="154" t="s">
        <v>39</v>
      </c>
      <c r="T11" s="134"/>
      <c r="U11" s="70"/>
      <c r="V11" s="73"/>
      <c r="W11" s="63">
        <f t="shared" si="6"/>
        <v>0</v>
      </c>
      <c r="X11" s="68" t="str">
        <f t="shared" si="3"/>
        <v/>
      </c>
    </row>
    <row r="12" spans="1:48" ht="192" customHeight="1">
      <c r="A12" s="70"/>
      <c r="B12" s="71"/>
      <c r="C12" s="84"/>
      <c r="D12" s="132"/>
      <c r="E12" s="70"/>
      <c r="F12" s="73"/>
      <c r="G12" s="137"/>
      <c r="H12" s="73"/>
      <c r="I12" s="73"/>
      <c r="J12" s="73"/>
      <c r="K12" s="73"/>
      <c r="L12" s="74">
        <f t="shared" si="5"/>
        <v>0</v>
      </c>
      <c r="M12" s="75" t="str">
        <f t="shared" si="1"/>
        <v/>
      </c>
      <c r="N12" s="73"/>
      <c r="O12" s="76"/>
      <c r="P12" s="141"/>
      <c r="Q12" s="77"/>
      <c r="R12" s="77"/>
      <c r="S12" s="154" t="s">
        <v>39</v>
      </c>
      <c r="T12" s="134"/>
      <c r="U12" s="9"/>
      <c r="V12" s="4"/>
      <c r="W12" s="42">
        <f t="shared" si="6"/>
        <v>0</v>
      </c>
      <c r="X12" s="49" t="str">
        <f t="shared" si="3"/>
        <v/>
      </c>
    </row>
    <row r="13" spans="1:48" ht="189.75" customHeight="1">
      <c r="A13" s="70"/>
      <c r="B13" s="71"/>
      <c r="C13" s="72"/>
      <c r="D13" s="132"/>
      <c r="E13" s="70"/>
      <c r="F13" s="73"/>
      <c r="G13" s="137"/>
      <c r="H13" s="73"/>
      <c r="I13" s="73"/>
      <c r="J13" s="73"/>
      <c r="K13" s="73"/>
      <c r="L13" s="74">
        <f t="shared" si="5"/>
        <v>0</v>
      </c>
      <c r="M13" s="75" t="str">
        <f t="shared" si="1"/>
        <v/>
      </c>
      <c r="N13" s="73"/>
      <c r="O13" s="92"/>
      <c r="P13" s="43"/>
      <c r="Q13" s="43"/>
      <c r="R13" s="101"/>
      <c r="S13" s="154" t="s">
        <v>39</v>
      </c>
      <c r="T13" s="134"/>
      <c r="U13" s="70"/>
      <c r="V13" s="73"/>
      <c r="W13" s="63">
        <f t="shared" si="6"/>
        <v>0</v>
      </c>
      <c r="X13" s="68" t="str">
        <f t="shared" si="3"/>
        <v/>
      </c>
    </row>
    <row r="14" spans="1:48" s="110" customFormat="1" ht="17" thickBot="1">
      <c r="A14" s="102"/>
      <c r="B14" s="92"/>
      <c r="C14" s="113"/>
      <c r="D14" s="134"/>
      <c r="E14" s="111"/>
      <c r="F14" s="123"/>
      <c r="G14" s="127"/>
      <c r="H14" s="105"/>
      <c r="I14" s="112"/>
      <c r="J14" s="112"/>
      <c r="K14" s="112"/>
      <c r="L14" s="114">
        <f t="shared" si="5"/>
        <v>0</v>
      </c>
      <c r="M14" s="115" t="str">
        <f t="shared" si="1"/>
        <v/>
      </c>
      <c r="N14" s="64"/>
      <c r="O14" s="102"/>
      <c r="P14" s="140"/>
      <c r="Q14" s="124"/>
      <c r="R14" s="147"/>
      <c r="S14" s="154" t="s">
        <v>39</v>
      </c>
      <c r="T14" s="132"/>
      <c r="U14" s="111"/>
      <c r="V14" s="112"/>
      <c r="W14" s="106">
        <f t="shared" si="6"/>
        <v>0</v>
      </c>
      <c r="X14" s="109" t="str">
        <f t="shared" si="3"/>
        <v/>
      </c>
      <c r="AV14" s="1"/>
    </row>
    <row r="15" spans="1:48" ht="16" thickBot="1">
      <c r="A15" s="100"/>
      <c r="B15" s="4"/>
      <c r="C15" s="141"/>
      <c r="D15" s="132"/>
      <c r="E15" s="9"/>
      <c r="F15" s="94"/>
      <c r="G15" s="127"/>
      <c r="H15" s="4"/>
      <c r="I15" s="4"/>
      <c r="J15" s="4"/>
      <c r="K15" s="4"/>
      <c r="L15" s="45">
        <f t="shared" si="5"/>
        <v>0</v>
      </c>
      <c r="M15" s="46" t="str">
        <f t="shared" si="1"/>
        <v/>
      </c>
      <c r="N15" s="3"/>
      <c r="O15" s="69"/>
      <c r="P15" s="140"/>
      <c r="Q15" s="96"/>
      <c r="R15" s="101"/>
      <c r="S15" s="153" t="s">
        <v>39</v>
      </c>
      <c r="T15" s="132"/>
      <c r="U15" s="9"/>
      <c r="V15" s="4"/>
      <c r="W15" s="42">
        <f t="shared" si="6"/>
        <v>0</v>
      </c>
      <c r="X15" s="49" t="str">
        <f>IF(AND(W15&gt;=1,W15&lt;=5),"Low","") &amp; IF(AND(W15&gt;=6,W15&lt;=11),"Medium","") &amp; IF(AND(W15&gt;=12,W15&lt;=25),"High","")</f>
        <v/>
      </c>
    </row>
    <row r="16" spans="1:48">
      <c r="A16" s="95"/>
      <c r="B16" s="53"/>
      <c r="C16" s="83"/>
      <c r="D16" s="132"/>
      <c r="E16" s="52"/>
      <c r="F16" s="95"/>
      <c r="G16" s="126"/>
      <c r="H16" s="53"/>
      <c r="I16" s="53"/>
      <c r="J16" s="53"/>
      <c r="K16" s="53"/>
      <c r="L16" s="54">
        <f t="shared" si="5"/>
        <v>0</v>
      </c>
      <c r="M16" s="42" t="str">
        <f t="shared" si="1"/>
        <v/>
      </c>
      <c r="N16" s="55"/>
      <c r="O16" s="59"/>
      <c r="P16" s="139"/>
      <c r="Q16" s="96"/>
      <c r="R16" s="125"/>
      <c r="S16" s="153" t="s">
        <v>39</v>
      </c>
      <c r="T16" s="132"/>
      <c r="U16" s="52"/>
      <c r="V16" s="53"/>
      <c r="W16" s="42">
        <f t="shared" si="6"/>
        <v>0</v>
      </c>
      <c r="X16" s="49" t="str">
        <f t="shared" ref="X16:X46" si="7">IF(AND(W16&gt;=1,W16&lt;=4),"Low","") &amp; IF(AND(W16&gt;=5,W16&lt;=11),"Medium","") &amp; IF(AND(W16&gt;=12,W16&lt;=25),"High","")</f>
        <v/>
      </c>
    </row>
    <row r="17" spans="1:48" ht="16" thickBot="1">
      <c r="A17" s="100"/>
      <c r="B17" s="4"/>
      <c r="C17" s="118"/>
      <c r="D17" s="132"/>
      <c r="E17" s="9"/>
      <c r="F17" s="94"/>
      <c r="G17" s="126"/>
      <c r="H17" s="4"/>
      <c r="I17" s="4"/>
      <c r="J17" s="4"/>
      <c r="K17" s="4"/>
      <c r="L17" s="45">
        <f t="shared" si="5"/>
        <v>0</v>
      </c>
      <c r="M17" s="46" t="str">
        <f t="shared" si="1"/>
        <v/>
      </c>
      <c r="N17" s="3"/>
      <c r="O17" s="3"/>
      <c r="P17" s="43"/>
      <c r="Q17" s="43"/>
      <c r="R17" s="101"/>
      <c r="S17" s="154" t="s">
        <v>39</v>
      </c>
      <c r="T17" s="132"/>
      <c r="U17" s="9"/>
      <c r="V17" s="4"/>
      <c r="W17" s="42">
        <f t="shared" si="6"/>
        <v>0</v>
      </c>
      <c r="X17" s="49" t="str">
        <f t="shared" si="7"/>
        <v/>
      </c>
    </row>
    <row r="18" spans="1:48">
      <c r="A18" s="87"/>
      <c r="B18" s="53"/>
      <c r="C18" s="83"/>
      <c r="D18" s="132"/>
      <c r="E18" s="52"/>
      <c r="F18" s="88"/>
      <c r="G18" s="126"/>
      <c r="H18" s="53"/>
      <c r="I18" s="53"/>
      <c r="J18" s="53"/>
      <c r="K18" s="53"/>
      <c r="L18" s="54">
        <f t="shared" si="5"/>
        <v>0</v>
      </c>
      <c r="M18" s="42" t="str">
        <f t="shared" si="1"/>
        <v/>
      </c>
      <c r="N18" s="55"/>
      <c r="O18" s="59"/>
      <c r="P18" s="139"/>
      <c r="Q18" s="89"/>
      <c r="R18" s="125"/>
      <c r="S18" s="153" t="s">
        <v>39</v>
      </c>
      <c r="T18" s="132"/>
      <c r="U18" s="52"/>
      <c r="V18" s="53"/>
      <c r="W18" s="42">
        <f t="shared" si="6"/>
        <v>0</v>
      </c>
      <c r="X18" s="49" t="str">
        <f t="shared" si="7"/>
        <v/>
      </c>
    </row>
    <row r="19" spans="1:48" ht="57" customHeight="1">
      <c r="A19" s="100"/>
      <c r="B19" s="4"/>
      <c r="C19" s="118"/>
      <c r="D19" s="132"/>
      <c r="E19" s="9"/>
      <c r="F19" s="94"/>
      <c r="G19" s="126"/>
      <c r="H19" s="4"/>
      <c r="I19" s="4"/>
      <c r="J19" s="4"/>
      <c r="K19" s="4"/>
      <c r="L19" s="45">
        <f t="shared" si="5"/>
        <v>0</v>
      </c>
      <c r="M19" s="46" t="str">
        <f t="shared" si="1"/>
        <v/>
      </c>
      <c r="N19" s="3"/>
      <c r="O19" s="3"/>
      <c r="P19" s="139"/>
      <c r="Q19" s="96"/>
      <c r="R19" s="101"/>
      <c r="S19" s="154" t="s">
        <v>39</v>
      </c>
      <c r="T19" s="132"/>
      <c r="U19" s="9"/>
      <c r="V19" s="4"/>
      <c r="W19" s="42">
        <f t="shared" si="6"/>
        <v>0</v>
      </c>
      <c r="X19" s="49" t="str">
        <f t="shared" si="7"/>
        <v/>
      </c>
    </row>
    <row r="20" spans="1:48">
      <c r="A20" s="87"/>
      <c r="B20" s="4"/>
      <c r="C20" s="118"/>
      <c r="D20" s="132"/>
      <c r="E20" s="9"/>
      <c r="F20" s="94"/>
      <c r="G20" s="126"/>
      <c r="H20" s="53"/>
      <c r="I20" s="4"/>
      <c r="J20" s="4"/>
      <c r="K20" s="4"/>
      <c r="L20" s="45">
        <f t="shared" si="5"/>
        <v>0</v>
      </c>
      <c r="M20" s="46" t="str">
        <f t="shared" si="1"/>
        <v/>
      </c>
      <c r="N20" s="3"/>
      <c r="O20" s="69"/>
      <c r="P20" s="140"/>
      <c r="Q20" s="96"/>
      <c r="R20" s="101"/>
      <c r="S20" s="154" t="s">
        <v>39</v>
      </c>
      <c r="T20" s="132"/>
      <c r="U20" s="9"/>
      <c r="V20" s="4"/>
      <c r="W20" s="42">
        <f t="shared" si="6"/>
        <v>0</v>
      </c>
      <c r="X20" s="49" t="str">
        <f t="shared" si="7"/>
        <v/>
      </c>
    </row>
    <row r="21" spans="1:48">
      <c r="A21" s="122"/>
      <c r="B21" s="4"/>
      <c r="C21" s="118"/>
      <c r="D21" s="132"/>
      <c r="E21" s="9"/>
      <c r="F21" s="94"/>
      <c r="G21" s="127"/>
      <c r="H21" s="4"/>
      <c r="I21" s="4"/>
      <c r="J21" s="4"/>
      <c r="K21" s="4"/>
      <c r="L21" s="45">
        <f t="shared" ref="L21:L32" si="8">SUM(J21*K21)</f>
        <v>0</v>
      </c>
      <c r="M21" s="46" t="str">
        <f t="shared" si="1"/>
        <v/>
      </c>
      <c r="N21" s="4"/>
      <c r="O21" s="69"/>
      <c r="P21" s="43"/>
      <c r="Q21" s="96"/>
      <c r="R21" s="96"/>
      <c r="S21" s="154" t="s">
        <v>39</v>
      </c>
      <c r="T21" s="134"/>
      <c r="U21" s="9"/>
      <c r="V21" s="4"/>
      <c r="W21" s="42">
        <f t="shared" ref="W21:W28" si="9">SUM(U21*V21)</f>
        <v>0</v>
      </c>
      <c r="X21" s="49" t="str">
        <f t="shared" si="7"/>
        <v/>
      </c>
    </row>
    <row r="22" spans="1:48" ht="219" customHeight="1">
      <c r="A22" s="73"/>
      <c r="B22" s="71"/>
      <c r="C22" s="72"/>
      <c r="D22" s="132"/>
      <c r="E22" s="70"/>
      <c r="F22" s="73"/>
      <c r="G22" s="137"/>
      <c r="H22" s="73"/>
      <c r="I22" s="73"/>
      <c r="J22" s="73"/>
      <c r="K22" s="73"/>
      <c r="L22" s="74">
        <f t="shared" si="8"/>
        <v>0</v>
      </c>
      <c r="M22" s="75" t="str">
        <f t="shared" si="1"/>
        <v/>
      </c>
      <c r="N22" s="73"/>
      <c r="O22" s="76"/>
      <c r="P22" s="139"/>
      <c r="Q22" s="77"/>
      <c r="R22" s="80"/>
      <c r="S22" s="154" t="s">
        <v>39</v>
      </c>
      <c r="T22" s="134"/>
      <c r="U22" s="70"/>
      <c r="V22" s="73"/>
      <c r="W22" s="63">
        <f t="shared" si="9"/>
        <v>0</v>
      </c>
      <c r="X22" s="68" t="str">
        <f t="shared" si="7"/>
        <v/>
      </c>
    </row>
    <row r="23" spans="1:48" s="11" customFormat="1" ht="295.5" customHeight="1">
      <c r="A23" s="70"/>
      <c r="B23" s="71"/>
      <c r="C23" s="80"/>
      <c r="D23" s="132"/>
      <c r="E23" s="70"/>
      <c r="F23" s="73"/>
      <c r="G23" s="137"/>
      <c r="H23" s="73"/>
      <c r="I23" s="73"/>
      <c r="J23" s="73"/>
      <c r="K23" s="73"/>
      <c r="L23" s="74">
        <f t="shared" si="8"/>
        <v>0</v>
      </c>
      <c r="M23" s="75" t="str">
        <f t="shared" si="1"/>
        <v/>
      </c>
      <c r="N23" s="73"/>
      <c r="O23" s="90"/>
      <c r="P23" s="43"/>
      <c r="Q23" s="78"/>
      <c r="R23" s="79"/>
      <c r="S23" s="154" t="s">
        <v>39</v>
      </c>
      <c r="T23" s="134"/>
      <c r="U23" s="70"/>
      <c r="V23" s="73"/>
      <c r="W23" s="63">
        <f t="shared" si="9"/>
        <v>0</v>
      </c>
      <c r="X23" s="68" t="str">
        <f t="shared" si="7"/>
        <v/>
      </c>
      <c r="AV23" s="1"/>
    </row>
    <row r="24" spans="1:48">
      <c r="A24" s="100"/>
      <c r="B24" s="4"/>
      <c r="C24" s="141"/>
      <c r="D24" s="132"/>
      <c r="E24" s="9"/>
      <c r="F24" s="94"/>
      <c r="G24" s="127"/>
      <c r="H24" s="4"/>
      <c r="I24" s="4"/>
      <c r="J24" s="4"/>
      <c r="K24" s="4"/>
      <c r="L24" s="45">
        <f t="shared" si="8"/>
        <v>0</v>
      </c>
      <c r="M24" s="46" t="str">
        <f t="shared" si="1"/>
        <v/>
      </c>
      <c r="N24" s="3"/>
      <c r="O24" s="3"/>
      <c r="P24" s="139"/>
      <c r="Q24" s="43"/>
      <c r="R24" s="5"/>
      <c r="S24" s="154" t="s">
        <v>39</v>
      </c>
      <c r="T24" s="132"/>
      <c r="U24" s="9"/>
      <c r="V24" s="4"/>
      <c r="W24" s="42">
        <f t="shared" si="9"/>
        <v>0</v>
      </c>
      <c r="X24" s="49" t="str">
        <f t="shared" si="7"/>
        <v/>
      </c>
    </row>
    <row r="25" spans="1:48">
      <c r="A25" s="100"/>
      <c r="B25" s="4"/>
      <c r="C25" s="118"/>
      <c r="D25" s="132"/>
      <c r="E25" s="9"/>
      <c r="F25" s="94"/>
      <c r="G25" s="126"/>
      <c r="H25" s="4"/>
      <c r="I25" s="4"/>
      <c r="J25" s="4"/>
      <c r="K25" s="4"/>
      <c r="L25" s="45">
        <f t="shared" si="8"/>
        <v>0</v>
      </c>
      <c r="M25" s="46" t="str">
        <f t="shared" si="1"/>
        <v/>
      </c>
      <c r="N25" s="3"/>
      <c r="O25" s="69"/>
      <c r="P25" s="139"/>
      <c r="Q25" s="96"/>
      <c r="R25" s="101"/>
      <c r="S25" s="154" t="s">
        <v>39</v>
      </c>
      <c r="T25" s="132"/>
      <c r="U25" s="9"/>
      <c r="V25" s="4"/>
      <c r="W25" s="42">
        <f t="shared" si="9"/>
        <v>0</v>
      </c>
      <c r="X25" s="49" t="str">
        <f t="shared" si="7"/>
        <v/>
      </c>
    </row>
    <row r="26" spans="1:48">
      <c r="A26" s="95"/>
      <c r="B26" s="53"/>
      <c r="C26" s="118"/>
      <c r="D26" s="132"/>
      <c r="E26" s="9"/>
      <c r="F26" s="95"/>
      <c r="G26" s="126"/>
      <c r="H26" s="4"/>
      <c r="I26" s="4"/>
      <c r="J26" s="4"/>
      <c r="K26" s="4"/>
      <c r="L26" s="45">
        <f t="shared" si="8"/>
        <v>0</v>
      </c>
      <c r="M26" s="46" t="str">
        <f t="shared" si="1"/>
        <v/>
      </c>
      <c r="N26" s="55"/>
      <c r="O26" s="59"/>
      <c r="P26" s="140"/>
      <c r="Q26" s="96"/>
      <c r="R26" s="101"/>
      <c r="S26" s="154" t="s">
        <v>39</v>
      </c>
      <c r="T26" s="132"/>
      <c r="U26" s="9"/>
      <c r="V26" s="4"/>
      <c r="W26" s="42">
        <f t="shared" si="9"/>
        <v>0</v>
      </c>
      <c r="X26" s="49" t="str">
        <f t="shared" si="7"/>
        <v/>
      </c>
    </row>
    <row r="27" spans="1:48">
      <c r="A27" s="100"/>
      <c r="B27" s="4"/>
      <c r="C27" s="118"/>
      <c r="D27" s="132"/>
      <c r="E27" s="9"/>
      <c r="F27" s="94"/>
      <c r="G27" s="126"/>
      <c r="H27" s="4"/>
      <c r="I27" s="4"/>
      <c r="J27" s="4"/>
      <c r="K27" s="4"/>
      <c r="L27" s="45">
        <f t="shared" si="8"/>
        <v>0</v>
      </c>
      <c r="M27" s="46" t="str">
        <f t="shared" si="1"/>
        <v/>
      </c>
      <c r="N27" s="55"/>
      <c r="O27" s="69"/>
      <c r="P27" s="141"/>
      <c r="Q27" s="96"/>
      <c r="R27" s="101"/>
      <c r="S27" s="154" t="s">
        <v>39</v>
      </c>
      <c r="T27" s="132"/>
      <c r="U27" s="9"/>
      <c r="V27" s="4"/>
      <c r="W27" s="42">
        <f t="shared" si="9"/>
        <v>0</v>
      </c>
      <c r="X27" s="49" t="str">
        <f t="shared" si="7"/>
        <v/>
      </c>
    </row>
    <row r="28" spans="1:48">
      <c r="A28" s="95"/>
      <c r="B28" s="53"/>
      <c r="C28" s="118"/>
      <c r="D28" s="132"/>
      <c r="E28" s="9"/>
      <c r="F28" s="95"/>
      <c r="G28" s="126"/>
      <c r="H28" s="4"/>
      <c r="I28" s="4"/>
      <c r="J28" s="4"/>
      <c r="K28" s="4"/>
      <c r="L28" s="45">
        <f t="shared" si="8"/>
        <v>0</v>
      </c>
      <c r="M28" s="46" t="str">
        <f t="shared" si="1"/>
        <v/>
      </c>
      <c r="N28" s="55"/>
      <c r="O28" s="3"/>
      <c r="P28" s="139"/>
      <c r="Q28" s="96"/>
      <c r="R28" s="101"/>
      <c r="S28" s="154" t="s">
        <v>39</v>
      </c>
      <c r="T28" s="132"/>
      <c r="U28" s="9"/>
      <c r="V28" s="4"/>
      <c r="W28" s="42">
        <f t="shared" si="9"/>
        <v>0</v>
      </c>
      <c r="X28" s="49" t="str">
        <f t="shared" si="7"/>
        <v/>
      </c>
    </row>
    <row r="29" spans="1:48">
      <c r="A29" s="70"/>
      <c r="B29" s="71"/>
      <c r="C29" s="72"/>
      <c r="D29" s="132"/>
      <c r="E29" s="70"/>
      <c r="F29" s="73"/>
      <c r="G29" s="137"/>
      <c r="H29" s="73"/>
      <c r="I29" s="73"/>
      <c r="J29" s="73"/>
      <c r="K29" s="73"/>
      <c r="L29" s="74">
        <f t="shared" si="8"/>
        <v>0</v>
      </c>
      <c r="M29" s="75" t="str">
        <f t="shared" si="1"/>
        <v/>
      </c>
      <c r="N29" s="73"/>
      <c r="O29" s="117"/>
      <c r="P29" s="43"/>
      <c r="Q29" s="78"/>
      <c r="R29" s="5"/>
      <c r="S29" s="154" t="s">
        <v>39</v>
      </c>
      <c r="T29" s="134"/>
      <c r="U29" s="70"/>
      <c r="V29" s="73"/>
      <c r="W29" s="42">
        <f t="shared" ref="W29" si="10">SUM(U29*V29)</f>
        <v>0</v>
      </c>
      <c r="X29" s="68" t="str">
        <f t="shared" si="7"/>
        <v/>
      </c>
    </row>
    <row r="30" spans="1:48">
      <c r="A30" s="70"/>
      <c r="B30" s="71"/>
      <c r="C30" s="72"/>
      <c r="D30" s="132"/>
      <c r="E30" s="70"/>
      <c r="F30" s="73"/>
      <c r="G30" s="137"/>
      <c r="H30" s="73"/>
      <c r="I30" s="73"/>
      <c r="J30" s="73"/>
      <c r="K30" s="73"/>
      <c r="L30" s="74">
        <f t="shared" si="8"/>
        <v>0</v>
      </c>
      <c r="M30" s="75" t="str">
        <f t="shared" si="1"/>
        <v/>
      </c>
      <c r="N30" s="73"/>
      <c r="O30" s="69"/>
      <c r="P30" s="43"/>
      <c r="Q30" s="78"/>
      <c r="R30" s="101"/>
      <c r="S30" s="154" t="s">
        <v>39</v>
      </c>
      <c r="T30" s="134"/>
      <c r="U30" s="9"/>
      <c r="V30" s="4"/>
      <c r="W30" s="42">
        <f t="shared" ref="W30:W32" si="11">SUM(U30*V30)</f>
        <v>0</v>
      </c>
      <c r="X30" s="49" t="str">
        <f t="shared" si="7"/>
        <v/>
      </c>
    </row>
    <row r="31" spans="1:48">
      <c r="A31" s="100"/>
      <c r="B31" s="4"/>
      <c r="C31" s="146"/>
      <c r="D31" s="132"/>
      <c r="E31" s="9"/>
      <c r="F31" s="94"/>
      <c r="G31" s="127"/>
      <c r="H31" s="4"/>
      <c r="I31" s="4"/>
      <c r="J31" s="4"/>
      <c r="K31" s="4"/>
      <c r="L31" s="45">
        <f t="shared" si="8"/>
        <v>0</v>
      </c>
      <c r="M31" s="46" t="str">
        <f t="shared" si="1"/>
        <v/>
      </c>
      <c r="N31" s="4"/>
      <c r="O31" s="69"/>
      <c r="P31" s="43"/>
      <c r="Q31" s="96"/>
      <c r="R31" s="96"/>
      <c r="S31" s="154" t="s">
        <v>39</v>
      </c>
      <c r="T31" s="134"/>
      <c r="U31" s="9"/>
      <c r="V31" s="4"/>
      <c r="W31" s="42">
        <f t="shared" si="11"/>
        <v>0</v>
      </c>
      <c r="X31" s="49" t="str">
        <f t="shared" si="7"/>
        <v/>
      </c>
    </row>
    <row r="32" spans="1:48">
      <c r="A32" s="100"/>
      <c r="B32" s="4"/>
      <c r="C32" s="146"/>
      <c r="D32" s="132"/>
      <c r="E32" s="9"/>
      <c r="F32" s="94"/>
      <c r="G32" s="127"/>
      <c r="H32" s="4"/>
      <c r="I32" s="4"/>
      <c r="J32" s="4"/>
      <c r="K32" s="4"/>
      <c r="L32" s="45">
        <f t="shared" si="8"/>
        <v>0</v>
      </c>
      <c r="M32" s="46" t="str">
        <f t="shared" si="1"/>
        <v/>
      </c>
      <c r="N32" s="4"/>
      <c r="O32" s="69"/>
      <c r="P32" s="43"/>
      <c r="Q32" s="96"/>
      <c r="R32" s="96"/>
      <c r="S32" s="154" t="s">
        <v>39</v>
      </c>
      <c r="T32" s="134"/>
      <c r="U32" s="9"/>
      <c r="V32" s="4"/>
      <c r="W32" s="42">
        <f t="shared" si="11"/>
        <v>0</v>
      </c>
      <c r="X32" s="49" t="str">
        <f t="shared" si="7"/>
        <v/>
      </c>
    </row>
    <row r="33" spans="1:48">
      <c r="A33" s="119"/>
      <c r="B33" s="73"/>
      <c r="C33" s="141"/>
      <c r="D33" s="132"/>
      <c r="E33" s="9"/>
      <c r="F33" s="94"/>
      <c r="G33" s="128"/>
      <c r="H33" s="4"/>
      <c r="I33" s="4"/>
      <c r="J33" s="4"/>
      <c r="K33" s="4"/>
      <c r="L33" s="45">
        <f t="shared" ref="L33:L35" si="12">SUM(J33*K33)</f>
        <v>0</v>
      </c>
      <c r="M33" s="46" t="str">
        <f t="shared" si="1"/>
        <v/>
      </c>
      <c r="N33" s="3"/>
      <c r="O33" s="69"/>
      <c r="P33" s="141"/>
      <c r="Q33" s="96"/>
      <c r="R33" s="5"/>
      <c r="S33" s="154" t="s">
        <v>39</v>
      </c>
      <c r="T33" s="132"/>
      <c r="U33" s="9"/>
      <c r="V33" s="4"/>
      <c r="W33" s="42">
        <f t="shared" ref="W33:W35" si="13">SUM(U33*V33)</f>
        <v>0</v>
      </c>
      <c r="X33" s="49" t="str">
        <f t="shared" si="7"/>
        <v/>
      </c>
    </row>
    <row r="34" spans="1:48" ht="16">
      <c r="A34" s="119"/>
      <c r="B34" s="73"/>
      <c r="C34" s="143"/>
      <c r="D34" s="132"/>
      <c r="E34" s="9"/>
      <c r="F34" s="94"/>
      <c r="G34" s="128"/>
      <c r="H34" s="4"/>
      <c r="I34" s="4"/>
      <c r="J34" s="4"/>
      <c r="K34" s="4"/>
      <c r="L34" s="45">
        <f t="shared" si="12"/>
        <v>0</v>
      </c>
      <c r="M34" s="46" t="str">
        <f t="shared" si="1"/>
        <v/>
      </c>
      <c r="N34" s="3"/>
      <c r="O34" s="69"/>
      <c r="P34" s="141"/>
      <c r="Q34" s="96"/>
      <c r="R34" s="5"/>
      <c r="S34" s="154" t="s">
        <v>39</v>
      </c>
      <c r="T34" s="132"/>
      <c r="U34" s="9"/>
      <c r="V34" s="4"/>
      <c r="W34" s="42">
        <f t="shared" si="13"/>
        <v>0</v>
      </c>
      <c r="X34" s="49" t="str">
        <f t="shared" si="7"/>
        <v/>
      </c>
    </row>
    <row r="35" spans="1:48" ht="284.25" customHeight="1">
      <c r="A35" s="9"/>
      <c r="B35" s="4"/>
      <c r="C35" s="118"/>
      <c r="D35" s="132"/>
      <c r="E35" s="9"/>
      <c r="F35" s="4"/>
      <c r="G35" s="128"/>
      <c r="H35" s="4"/>
      <c r="I35" s="4"/>
      <c r="J35" s="4"/>
      <c r="K35" s="4"/>
      <c r="L35" s="45">
        <f t="shared" si="12"/>
        <v>0</v>
      </c>
      <c r="M35" s="46" t="str">
        <f>IF(AND(L35&gt;=1,L35&lt;=4),"Low","") &amp; IF(AND(L35&gt;=5,L35&lt;=11),"Medium","") &amp; IF(AND(L35&gt;=12,L35&lt;=25),"High","")</f>
        <v/>
      </c>
      <c r="N35" s="3"/>
      <c r="O35" s="69"/>
      <c r="P35" s="43"/>
      <c r="Q35" s="96"/>
      <c r="R35" s="5"/>
      <c r="S35" s="154" t="s">
        <v>39</v>
      </c>
      <c r="T35" s="134"/>
      <c r="U35" s="9"/>
      <c r="V35" s="4"/>
      <c r="W35" s="42">
        <f t="shared" si="13"/>
        <v>0</v>
      </c>
      <c r="X35" s="49" t="str">
        <f t="shared" si="7"/>
        <v/>
      </c>
    </row>
    <row r="36" spans="1:48">
      <c r="A36" s="100"/>
      <c r="B36" s="4"/>
      <c r="C36" s="138"/>
      <c r="D36" s="132"/>
      <c r="E36" s="9"/>
      <c r="F36" s="94"/>
      <c r="G36" s="126"/>
      <c r="H36" s="4"/>
      <c r="I36" s="4"/>
      <c r="J36" s="4"/>
      <c r="K36" s="4"/>
      <c r="L36" s="45">
        <f t="shared" ref="L36" si="14">SUM(J36*K36)</f>
        <v>0</v>
      </c>
      <c r="M36" s="46" t="str">
        <f t="shared" ref="M36:M44" si="15">IF(AND(L36&gt;=1,L36&lt;=4),"Low","") &amp; IF(AND(L36&gt;=5,L36&lt;=11),"Medium","") &amp; IF(AND(L36&gt;=12,L36&lt;=25),"High","")</f>
        <v/>
      </c>
      <c r="N36" s="3"/>
      <c r="O36" s="69"/>
      <c r="P36" s="43"/>
      <c r="Q36" s="96"/>
      <c r="R36" s="101"/>
      <c r="S36" s="154" t="s">
        <v>39</v>
      </c>
      <c r="T36" s="132"/>
      <c r="U36" s="9"/>
      <c r="V36" s="4"/>
      <c r="W36" s="42">
        <f t="shared" ref="W36:W46" si="16">SUM(U36*V36)</f>
        <v>0</v>
      </c>
      <c r="X36" s="49" t="str">
        <f t="shared" si="7"/>
        <v/>
      </c>
    </row>
    <row r="37" spans="1:48">
      <c r="A37" s="100"/>
      <c r="B37" s="4"/>
      <c r="C37" s="5"/>
      <c r="D37" s="132"/>
      <c r="E37" s="9"/>
      <c r="F37" s="94"/>
      <c r="G37" s="126"/>
      <c r="H37" s="4"/>
      <c r="I37" s="4"/>
      <c r="J37" s="4"/>
      <c r="K37" s="4"/>
      <c r="L37" s="45">
        <f t="shared" ref="L37" si="17">SUM(J37*K37)</f>
        <v>0</v>
      </c>
      <c r="M37" s="46" t="str">
        <f t="shared" si="15"/>
        <v/>
      </c>
      <c r="N37" s="55"/>
      <c r="O37" s="69"/>
      <c r="P37" s="141"/>
      <c r="Q37" s="96"/>
      <c r="R37" s="5"/>
      <c r="S37" s="154" t="s">
        <v>39</v>
      </c>
      <c r="T37" s="132"/>
      <c r="U37" s="9"/>
      <c r="V37" s="4"/>
      <c r="W37" s="42">
        <f t="shared" si="16"/>
        <v>0</v>
      </c>
      <c r="X37" s="49" t="str">
        <f t="shared" si="7"/>
        <v/>
      </c>
    </row>
    <row r="38" spans="1:48">
      <c r="A38" s="100"/>
      <c r="B38" s="4"/>
      <c r="C38" s="118"/>
      <c r="D38" s="132"/>
      <c r="E38" s="9"/>
      <c r="F38" s="94"/>
      <c r="G38" s="126"/>
      <c r="H38" s="4"/>
      <c r="I38" s="4"/>
      <c r="J38" s="4"/>
      <c r="K38" s="4"/>
      <c r="L38" s="45">
        <f t="shared" ref="L38:L43" si="18">SUM(J38*K38)</f>
        <v>0</v>
      </c>
      <c r="M38" s="46" t="str">
        <f t="shared" si="15"/>
        <v/>
      </c>
      <c r="N38" s="3"/>
      <c r="O38" s="69"/>
      <c r="P38" s="141"/>
      <c r="Q38" s="96"/>
      <c r="R38" s="101"/>
      <c r="S38" s="154" t="s">
        <v>39</v>
      </c>
      <c r="T38" s="132"/>
      <c r="U38" s="9"/>
      <c r="V38" s="4"/>
      <c r="W38" s="42">
        <f t="shared" si="16"/>
        <v>0</v>
      </c>
      <c r="X38" s="49" t="str">
        <f t="shared" si="7"/>
        <v/>
      </c>
    </row>
    <row r="39" spans="1:48">
      <c r="A39" s="100"/>
      <c r="B39" s="4"/>
      <c r="C39" s="118"/>
      <c r="D39" s="132"/>
      <c r="E39" s="9"/>
      <c r="F39" s="94"/>
      <c r="G39" s="126"/>
      <c r="H39" s="4"/>
      <c r="I39" s="4"/>
      <c r="J39" s="4"/>
      <c r="K39" s="4"/>
      <c r="L39" s="45">
        <f t="shared" si="18"/>
        <v>0</v>
      </c>
      <c r="M39" s="46" t="str">
        <f t="shared" si="15"/>
        <v/>
      </c>
      <c r="N39" s="3"/>
      <c r="O39" s="69"/>
      <c r="P39" s="43"/>
      <c r="Q39" s="96"/>
      <c r="R39" s="101"/>
      <c r="S39" s="154" t="s">
        <v>39</v>
      </c>
      <c r="T39" s="132"/>
      <c r="U39" s="9"/>
      <c r="V39" s="4"/>
      <c r="W39" s="42">
        <f t="shared" si="16"/>
        <v>0</v>
      </c>
      <c r="X39" s="49" t="str">
        <f t="shared" si="7"/>
        <v/>
      </c>
    </row>
    <row r="40" spans="1:48">
      <c r="A40" s="119"/>
      <c r="B40" s="73"/>
      <c r="C40" s="72"/>
      <c r="D40" s="132"/>
      <c r="E40" s="9"/>
      <c r="F40" s="94"/>
      <c r="G40" s="126"/>
      <c r="H40" s="4"/>
      <c r="I40" s="4"/>
      <c r="J40" s="4"/>
      <c r="K40" s="4"/>
      <c r="L40" s="45">
        <f t="shared" si="18"/>
        <v>0</v>
      </c>
      <c r="M40" s="46" t="str">
        <f t="shared" si="15"/>
        <v/>
      </c>
      <c r="N40" s="55"/>
      <c r="O40" s="69"/>
      <c r="P40" s="43"/>
      <c r="Q40" s="96"/>
      <c r="R40" s="101"/>
      <c r="S40" s="154" t="s">
        <v>39</v>
      </c>
      <c r="T40" s="132"/>
      <c r="U40" s="9"/>
      <c r="V40" s="4"/>
      <c r="W40" s="42">
        <f t="shared" si="16"/>
        <v>0</v>
      </c>
      <c r="X40" s="49" t="str">
        <f t="shared" si="7"/>
        <v/>
      </c>
    </row>
    <row r="41" spans="1:48" ht="16" thickBot="1">
      <c r="A41" s="119"/>
      <c r="B41" s="73"/>
      <c r="C41" s="145"/>
      <c r="D41" s="134"/>
      <c r="E41" s="9"/>
      <c r="F41" s="94"/>
      <c r="G41" s="126"/>
      <c r="H41" s="4"/>
      <c r="I41" s="4"/>
      <c r="J41" s="4"/>
      <c r="K41" s="4"/>
      <c r="L41" s="45">
        <f t="shared" si="18"/>
        <v>0</v>
      </c>
      <c r="M41" s="46" t="str">
        <f t="shared" si="15"/>
        <v/>
      </c>
      <c r="N41" s="3"/>
      <c r="O41" s="69"/>
      <c r="P41" s="43"/>
      <c r="Q41" s="96"/>
      <c r="R41" s="101"/>
      <c r="S41" s="154" t="s">
        <v>39</v>
      </c>
      <c r="T41" s="132"/>
      <c r="U41" s="9"/>
      <c r="V41" s="4"/>
      <c r="W41" s="42">
        <f t="shared" si="16"/>
        <v>0</v>
      </c>
      <c r="X41" s="49" t="str">
        <f t="shared" si="7"/>
        <v/>
      </c>
    </row>
    <row r="42" spans="1:48" s="110" customFormat="1" ht="16">
      <c r="A42" s="102"/>
      <c r="B42" s="92"/>
      <c r="C42" s="102"/>
      <c r="D42" s="134"/>
      <c r="E42" s="103"/>
      <c r="F42" s="104"/>
      <c r="G42" s="129"/>
      <c r="H42" s="105"/>
      <c r="I42" s="105"/>
      <c r="J42" s="105"/>
      <c r="K42" s="105"/>
      <c r="L42" s="114">
        <f t="shared" si="18"/>
        <v>0</v>
      </c>
      <c r="M42" s="115" t="str">
        <f t="shared" si="15"/>
        <v/>
      </c>
      <c r="N42" s="64"/>
      <c r="O42" s="107"/>
      <c r="P42" s="139"/>
      <c r="Q42" s="108"/>
      <c r="R42" s="159"/>
      <c r="S42" s="153" t="s">
        <v>39</v>
      </c>
      <c r="T42" s="132"/>
      <c r="U42" s="103"/>
      <c r="V42" s="105"/>
      <c r="W42" s="106">
        <f t="shared" si="16"/>
        <v>0</v>
      </c>
      <c r="X42" s="109" t="str">
        <f t="shared" si="7"/>
        <v/>
      </c>
      <c r="AV42" s="1"/>
    </row>
    <row r="43" spans="1:48">
      <c r="A43" s="119"/>
      <c r="B43" s="4"/>
      <c r="C43" s="118"/>
      <c r="D43" s="132"/>
      <c r="E43" s="9"/>
      <c r="F43" s="94"/>
      <c r="G43" s="127"/>
      <c r="H43" s="4"/>
      <c r="I43" s="4"/>
      <c r="J43" s="4"/>
      <c r="K43" s="4"/>
      <c r="L43" s="45">
        <f t="shared" si="18"/>
        <v>0</v>
      </c>
      <c r="M43" s="46" t="str">
        <f t="shared" si="15"/>
        <v/>
      </c>
      <c r="N43" s="73"/>
      <c r="O43" s="69"/>
      <c r="P43" s="43"/>
      <c r="Q43" s="43"/>
      <c r="R43" s="5"/>
      <c r="S43" s="154" t="s">
        <v>39</v>
      </c>
      <c r="T43" s="134"/>
      <c r="U43" s="9"/>
      <c r="V43" s="4"/>
      <c r="W43" s="42">
        <f t="shared" si="16"/>
        <v>0</v>
      </c>
      <c r="X43" s="49" t="str">
        <f t="shared" si="7"/>
        <v/>
      </c>
    </row>
    <row r="44" spans="1:48">
      <c r="A44" s="81"/>
      <c r="B44" s="82"/>
      <c r="C44" s="69"/>
      <c r="D44" s="134"/>
      <c r="E44" s="9"/>
      <c r="F44" s="94"/>
      <c r="G44" s="127"/>
      <c r="H44" s="4"/>
      <c r="I44" s="4"/>
      <c r="J44" s="4"/>
      <c r="K44" s="4"/>
      <c r="L44" s="45">
        <f t="shared" ref="L44" si="19">SUM(J44*K44)</f>
        <v>0</v>
      </c>
      <c r="M44" s="46" t="str">
        <f t="shared" si="15"/>
        <v/>
      </c>
      <c r="N44" s="60"/>
      <c r="O44" s="59"/>
      <c r="P44" s="139"/>
      <c r="Q44" s="97"/>
      <c r="R44" s="96"/>
      <c r="S44" s="154" t="s">
        <v>39</v>
      </c>
      <c r="T44" s="134"/>
      <c r="U44" s="9"/>
      <c r="V44" s="4"/>
      <c r="W44" s="42">
        <f t="shared" si="16"/>
        <v>0</v>
      </c>
      <c r="X44" s="49" t="str">
        <f t="shared" si="7"/>
        <v/>
      </c>
    </row>
    <row r="45" spans="1:48">
      <c r="A45" s="70"/>
      <c r="B45" s="71"/>
      <c r="C45" s="72"/>
      <c r="D45" s="132"/>
      <c r="E45" s="70"/>
      <c r="F45" s="73"/>
      <c r="G45" s="137"/>
      <c r="H45" s="73"/>
      <c r="I45" s="73"/>
      <c r="J45" s="73"/>
      <c r="K45" s="73"/>
      <c r="L45" s="74">
        <f t="shared" ref="L45:L46" si="20">SUM(J45*K45)</f>
        <v>0</v>
      </c>
      <c r="M45" s="75" t="str">
        <f>IF(AND(L45&gt;=1,L45&lt;=4),"Low","") &amp; IF(AND(L45&gt;=5,L45&lt;=11),"Medium","") &amp; IF(AND(L45&gt;=12,L45&lt;=25),"High","")</f>
        <v/>
      </c>
      <c r="N45" s="73"/>
      <c r="O45" s="120"/>
      <c r="P45" s="43"/>
      <c r="Q45" s="78"/>
      <c r="R45" s="101"/>
      <c r="S45" s="154" t="s">
        <v>39</v>
      </c>
      <c r="T45" s="134"/>
      <c r="U45" s="9"/>
      <c r="V45" s="4"/>
      <c r="W45" s="42">
        <f t="shared" si="16"/>
        <v>0</v>
      </c>
      <c r="X45" s="49" t="str">
        <f t="shared" si="7"/>
        <v/>
      </c>
    </row>
    <row r="46" spans="1:48" ht="111" customHeight="1">
      <c r="A46" s="119"/>
      <c r="B46" s="71"/>
      <c r="C46" s="158"/>
      <c r="D46" s="132"/>
      <c r="E46" s="9"/>
      <c r="F46" s="94"/>
      <c r="G46" s="127"/>
      <c r="H46" s="4"/>
      <c r="I46" s="4"/>
      <c r="J46" s="4"/>
      <c r="K46" s="4"/>
      <c r="L46" s="45">
        <f t="shared" si="20"/>
        <v>0</v>
      </c>
      <c r="M46" s="46" t="str">
        <f t="shared" ref="M46" si="21">IF(AND(L46&gt;=1,L46&lt;=4),"Low","") &amp; IF(AND(L46&gt;=5,L46&lt;=11),"Medium","") &amp; IF(AND(L46&gt;=12,L46&lt;=25),"High","")</f>
        <v/>
      </c>
      <c r="N46" s="73"/>
      <c r="O46" s="69"/>
      <c r="P46" s="43"/>
      <c r="Q46" s="43"/>
      <c r="R46" s="101"/>
      <c r="S46" s="154" t="s">
        <v>39</v>
      </c>
      <c r="T46" s="134"/>
      <c r="U46" s="9"/>
      <c r="V46" s="4"/>
      <c r="W46" s="42">
        <f t="shared" si="16"/>
        <v>0</v>
      </c>
      <c r="X46" s="49" t="str">
        <f t="shared" si="7"/>
        <v/>
      </c>
    </row>
  </sheetData>
  <conditionalFormatting sqref="L2 W2">
    <cfRule type="cellIs" dxfId="368" priority="383" operator="between">
      <formula>12</formula>
      <formula>25</formula>
    </cfRule>
    <cfRule type="cellIs" dxfId="367" priority="384" operator="between">
      <formula>6</formula>
      <formula>10</formula>
    </cfRule>
    <cfRule type="cellIs" dxfId="366" priority="385" operator="between">
      <formula>2</formula>
      <formula>5</formula>
    </cfRule>
  </conditionalFormatting>
  <conditionalFormatting sqref="M2 X2">
    <cfRule type="cellIs" dxfId="365" priority="380" operator="equal">
      <formula>"High"</formula>
    </cfRule>
    <cfRule type="cellIs" dxfId="364" priority="381" operator="equal">
      <formula>"Medium"</formula>
    </cfRule>
    <cfRule type="cellIs" dxfId="363" priority="382" operator="equal">
      <formula>"Low"</formula>
    </cfRule>
  </conditionalFormatting>
  <conditionalFormatting sqref="S2">
    <cfRule type="cellIs" dxfId="362" priority="378" operator="equal">
      <formula>"Closed"</formula>
    </cfRule>
    <cfRule type="cellIs" dxfId="361" priority="379" operator="equal">
      <formula>"Open"</formula>
    </cfRule>
  </conditionalFormatting>
  <conditionalFormatting sqref="L3">
    <cfRule type="cellIs" dxfId="360" priority="375" operator="between">
      <formula>12</formula>
      <formula>25</formula>
    </cfRule>
    <cfRule type="cellIs" dxfId="359" priority="376" operator="between">
      <formula>6</formula>
      <formula>10</formula>
    </cfRule>
    <cfRule type="cellIs" dxfId="358" priority="377" operator="between">
      <formula>2</formula>
      <formula>5</formula>
    </cfRule>
  </conditionalFormatting>
  <conditionalFormatting sqref="M3 X3">
    <cfRule type="cellIs" dxfId="357" priority="372" operator="equal">
      <formula>"High"</formula>
    </cfRule>
    <cfRule type="cellIs" dxfId="356" priority="373" operator="equal">
      <formula>"Medium"</formula>
    </cfRule>
    <cfRule type="cellIs" dxfId="355" priority="374" operator="equal">
      <formula>"Low"</formula>
    </cfRule>
  </conditionalFormatting>
  <conditionalFormatting sqref="S3">
    <cfRule type="cellIs" dxfId="354" priority="370" operator="equal">
      <formula>"Closed"</formula>
    </cfRule>
    <cfRule type="cellIs" dxfId="353" priority="371" operator="equal">
      <formula>"Open"</formula>
    </cfRule>
  </conditionalFormatting>
  <conditionalFormatting sqref="L4 W4">
    <cfRule type="cellIs" dxfId="352" priority="367" operator="between">
      <formula>12</formula>
      <formula>25</formula>
    </cfRule>
    <cfRule type="cellIs" dxfId="351" priority="368" operator="between">
      <formula>6</formula>
      <formula>10</formula>
    </cfRule>
    <cfRule type="cellIs" dxfId="350" priority="369" operator="between">
      <formula>2</formula>
      <formula>5</formula>
    </cfRule>
  </conditionalFormatting>
  <conditionalFormatting sqref="M4 X4">
    <cfRule type="cellIs" dxfId="349" priority="364" operator="equal">
      <formula>"High"</formula>
    </cfRule>
    <cfRule type="cellIs" dxfId="348" priority="365" operator="equal">
      <formula>"Medium"</formula>
    </cfRule>
    <cfRule type="cellIs" dxfId="347" priority="366" operator="equal">
      <formula>"Low"</formula>
    </cfRule>
  </conditionalFormatting>
  <conditionalFormatting sqref="S4">
    <cfRule type="cellIs" dxfId="346" priority="362" operator="equal">
      <formula>"Closed"</formula>
    </cfRule>
    <cfRule type="cellIs" dxfId="345" priority="363" operator="equal">
      <formula>"Open"</formula>
    </cfRule>
  </conditionalFormatting>
  <conditionalFormatting sqref="L5 W5">
    <cfRule type="cellIs" dxfId="344" priority="359" operator="between">
      <formula>12</formula>
      <formula>25</formula>
    </cfRule>
    <cfRule type="cellIs" dxfId="343" priority="360" operator="between">
      <formula>6</formula>
      <formula>10</formula>
    </cfRule>
    <cfRule type="cellIs" dxfId="342" priority="361" operator="between">
      <formula>2</formula>
      <formula>5</formula>
    </cfRule>
  </conditionalFormatting>
  <conditionalFormatting sqref="M5 X5">
    <cfRule type="cellIs" dxfId="341" priority="356" operator="equal">
      <formula>"High"</formula>
    </cfRule>
    <cfRule type="cellIs" dxfId="340" priority="357" operator="equal">
      <formula>"Medium"</formula>
    </cfRule>
    <cfRule type="cellIs" dxfId="339" priority="358" operator="equal">
      <formula>"Low"</formula>
    </cfRule>
  </conditionalFormatting>
  <conditionalFormatting sqref="S5">
    <cfRule type="cellIs" dxfId="338" priority="354" operator="equal">
      <formula>"Closed"</formula>
    </cfRule>
    <cfRule type="cellIs" dxfId="337" priority="355" operator="equal">
      <formula>"Open"</formula>
    </cfRule>
  </conditionalFormatting>
  <conditionalFormatting sqref="L6 W6">
    <cfRule type="cellIs" dxfId="336" priority="351" operator="between">
      <formula>12</formula>
      <formula>25</formula>
    </cfRule>
    <cfRule type="cellIs" dxfId="335" priority="352" operator="between">
      <formula>6</formula>
      <formula>10</formula>
    </cfRule>
    <cfRule type="cellIs" dxfId="334" priority="353" operator="between">
      <formula>2</formula>
      <formula>5</formula>
    </cfRule>
  </conditionalFormatting>
  <conditionalFormatting sqref="M6 X6">
    <cfRule type="cellIs" dxfId="333" priority="348" operator="equal">
      <formula>"High"</formula>
    </cfRule>
    <cfRule type="cellIs" dxfId="332" priority="349" operator="equal">
      <formula>"Medium"</formula>
    </cfRule>
    <cfRule type="cellIs" dxfId="331" priority="350" operator="equal">
      <formula>"Low"</formula>
    </cfRule>
  </conditionalFormatting>
  <conditionalFormatting sqref="S6">
    <cfRule type="cellIs" dxfId="330" priority="346" operator="equal">
      <formula>"Closed"</formula>
    </cfRule>
    <cfRule type="cellIs" dxfId="329" priority="347" operator="equal">
      <formula>"Open"</formula>
    </cfRule>
  </conditionalFormatting>
  <conditionalFormatting sqref="L7">
    <cfRule type="cellIs" dxfId="328" priority="343" operator="between">
      <formula>12</formula>
      <formula>25</formula>
    </cfRule>
    <cfRule type="cellIs" dxfId="327" priority="344" operator="between">
      <formula>6</formula>
      <formula>10</formula>
    </cfRule>
    <cfRule type="cellIs" dxfId="326" priority="345" operator="between">
      <formula>2</formula>
      <formula>5</formula>
    </cfRule>
  </conditionalFormatting>
  <conditionalFormatting sqref="M7 X7">
    <cfRule type="cellIs" dxfId="325" priority="340" operator="equal">
      <formula>"High"</formula>
    </cfRule>
    <cfRule type="cellIs" dxfId="324" priority="341" operator="equal">
      <formula>"Medium"</formula>
    </cfRule>
    <cfRule type="cellIs" dxfId="323" priority="342" operator="equal">
      <formula>"Low"</formula>
    </cfRule>
  </conditionalFormatting>
  <conditionalFormatting sqref="S7">
    <cfRule type="cellIs" dxfId="322" priority="338" operator="equal">
      <formula>"Closed"</formula>
    </cfRule>
    <cfRule type="cellIs" dxfId="321" priority="339" operator="equal">
      <formula>"Open"</formula>
    </cfRule>
  </conditionalFormatting>
  <conditionalFormatting sqref="L8 W8">
    <cfRule type="cellIs" dxfId="320" priority="335" operator="between">
      <formula>12</formula>
      <formula>25</formula>
    </cfRule>
    <cfRule type="cellIs" dxfId="319" priority="336" operator="between">
      <formula>6</formula>
      <formula>10</formula>
    </cfRule>
    <cfRule type="cellIs" dxfId="318" priority="337" operator="between">
      <formula>2</formula>
      <formula>5</formula>
    </cfRule>
  </conditionalFormatting>
  <conditionalFormatting sqref="M8 X8">
    <cfRule type="cellIs" dxfId="317" priority="332" operator="equal">
      <formula>"High"</formula>
    </cfRule>
    <cfRule type="cellIs" dxfId="316" priority="333" operator="equal">
      <formula>"Medium"</formula>
    </cfRule>
    <cfRule type="cellIs" dxfId="315" priority="334" operator="equal">
      <formula>"Low"</formula>
    </cfRule>
  </conditionalFormatting>
  <conditionalFormatting sqref="S8">
    <cfRule type="cellIs" dxfId="314" priority="330" operator="equal">
      <formula>"Closed"</formula>
    </cfRule>
    <cfRule type="cellIs" dxfId="313" priority="331" operator="equal">
      <formula>"Open"</formula>
    </cfRule>
  </conditionalFormatting>
  <conditionalFormatting sqref="L9 W9">
    <cfRule type="cellIs" dxfId="312" priority="327" operator="between">
      <formula>12</formula>
      <formula>25</formula>
    </cfRule>
    <cfRule type="cellIs" dxfId="311" priority="328" operator="between">
      <formula>6</formula>
      <formula>10</formula>
    </cfRule>
    <cfRule type="cellIs" dxfId="310" priority="329" operator="between">
      <formula>2</formula>
      <formula>5</formula>
    </cfRule>
  </conditionalFormatting>
  <conditionalFormatting sqref="M9 X9">
    <cfRule type="cellIs" dxfId="309" priority="324" operator="equal">
      <formula>"High"</formula>
    </cfRule>
    <cfRule type="cellIs" dxfId="308" priority="325" operator="equal">
      <formula>"Medium"</formula>
    </cfRule>
    <cfRule type="cellIs" dxfId="307" priority="326" operator="equal">
      <formula>"Low"</formula>
    </cfRule>
  </conditionalFormatting>
  <conditionalFormatting sqref="S9">
    <cfRule type="cellIs" dxfId="306" priority="322" operator="equal">
      <formula>"Closed"</formula>
    </cfRule>
    <cfRule type="cellIs" dxfId="305" priority="323" operator="equal">
      <formula>"Open"</formula>
    </cfRule>
  </conditionalFormatting>
  <conditionalFormatting sqref="L10 W10">
    <cfRule type="cellIs" dxfId="304" priority="319" operator="between">
      <formula>12</formula>
      <formula>25</formula>
    </cfRule>
    <cfRule type="cellIs" dxfId="303" priority="320" operator="between">
      <formula>6</formula>
      <formula>10</formula>
    </cfRule>
    <cfRule type="cellIs" dxfId="302" priority="321" operator="between">
      <formula>2</formula>
      <formula>5</formula>
    </cfRule>
  </conditionalFormatting>
  <conditionalFormatting sqref="M10 X10">
    <cfRule type="cellIs" dxfId="301" priority="316" operator="equal">
      <formula>"High"</formula>
    </cfRule>
    <cfRule type="cellIs" dxfId="300" priority="317" operator="equal">
      <formula>"Medium"</formula>
    </cfRule>
    <cfRule type="cellIs" dxfId="299" priority="318" operator="equal">
      <formula>"Low"</formula>
    </cfRule>
  </conditionalFormatting>
  <conditionalFormatting sqref="S10">
    <cfRule type="cellIs" dxfId="298" priority="314" operator="equal">
      <formula>"Closed"</formula>
    </cfRule>
    <cfRule type="cellIs" dxfId="297" priority="315" operator="equal">
      <formula>"Open"</formula>
    </cfRule>
  </conditionalFormatting>
  <conditionalFormatting sqref="L11 W11">
    <cfRule type="cellIs" dxfId="296" priority="311" operator="between">
      <formula>12</formula>
      <formula>25</formula>
    </cfRule>
    <cfRule type="cellIs" dxfId="295" priority="312" operator="between">
      <formula>6</formula>
      <formula>10</formula>
    </cfRule>
    <cfRule type="cellIs" dxfId="294" priority="313" operator="between">
      <formula>2</formula>
      <formula>5</formula>
    </cfRule>
  </conditionalFormatting>
  <conditionalFormatting sqref="M11 X11">
    <cfRule type="cellIs" dxfId="293" priority="308" operator="equal">
      <formula>"High"</formula>
    </cfRule>
    <cfRule type="cellIs" dxfId="292" priority="309" operator="equal">
      <formula>"Medium"</formula>
    </cfRule>
    <cfRule type="cellIs" dxfId="291" priority="310" operator="equal">
      <formula>"Low"</formula>
    </cfRule>
  </conditionalFormatting>
  <conditionalFormatting sqref="S11">
    <cfRule type="cellIs" dxfId="290" priority="306" operator="equal">
      <formula>"Closed"</formula>
    </cfRule>
    <cfRule type="cellIs" dxfId="289" priority="307" operator="equal">
      <formula>"Open"</formula>
    </cfRule>
  </conditionalFormatting>
  <conditionalFormatting sqref="L12 W12">
    <cfRule type="cellIs" dxfId="288" priority="303" operator="between">
      <formula>12</formula>
      <formula>25</formula>
    </cfRule>
    <cfRule type="cellIs" dxfId="287" priority="304" operator="between">
      <formula>6</formula>
      <formula>10</formula>
    </cfRule>
    <cfRule type="cellIs" dxfId="286" priority="305" operator="between">
      <formula>2</formula>
      <formula>5</formula>
    </cfRule>
  </conditionalFormatting>
  <conditionalFormatting sqref="M12 X12">
    <cfRule type="cellIs" dxfId="285" priority="300" operator="equal">
      <formula>"High"</formula>
    </cfRule>
    <cfRule type="cellIs" dxfId="284" priority="301" operator="equal">
      <formula>"Medium"</formula>
    </cfRule>
    <cfRule type="cellIs" dxfId="283" priority="302" operator="equal">
      <formula>"Low"</formula>
    </cfRule>
  </conditionalFormatting>
  <conditionalFormatting sqref="S12">
    <cfRule type="cellIs" dxfId="282" priority="298" operator="equal">
      <formula>"Closed"</formula>
    </cfRule>
    <cfRule type="cellIs" dxfId="281" priority="299" operator="equal">
      <formula>"Open"</formula>
    </cfRule>
  </conditionalFormatting>
  <conditionalFormatting sqref="L13 W13">
    <cfRule type="cellIs" dxfId="280" priority="295" operator="between">
      <formula>12</formula>
      <formula>25</formula>
    </cfRule>
    <cfRule type="cellIs" dxfId="279" priority="296" operator="between">
      <formula>6</formula>
      <formula>10</formula>
    </cfRule>
    <cfRule type="cellIs" dxfId="278" priority="297" operator="between">
      <formula>2</formula>
      <formula>5</formula>
    </cfRule>
  </conditionalFormatting>
  <conditionalFormatting sqref="M13 X13">
    <cfRule type="cellIs" dxfId="277" priority="292" operator="equal">
      <formula>"High"</formula>
    </cfRule>
    <cfRule type="cellIs" dxfId="276" priority="293" operator="equal">
      <formula>"Medium"</formula>
    </cfRule>
    <cfRule type="cellIs" dxfId="275" priority="294" operator="equal">
      <formula>"Low"</formula>
    </cfRule>
  </conditionalFormatting>
  <conditionalFormatting sqref="S13">
    <cfRule type="cellIs" dxfId="274" priority="290" operator="equal">
      <formula>"Closed"</formula>
    </cfRule>
    <cfRule type="cellIs" dxfId="273" priority="291" operator="equal">
      <formula>"Open"</formula>
    </cfRule>
  </conditionalFormatting>
  <conditionalFormatting sqref="W14 L14">
    <cfRule type="cellIs" dxfId="272" priority="287" operator="between">
      <formula>12</formula>
      <formula>25</formula>
    </cfRule>
    <cfRule type="cellIs" dxfId="271" priority="288" operator="between">
      <formula>6</formula>
      <formula>10</formula>
    </cfRule>
    <cfRule type="cellIs" dxfId="270" priority="289" operator="between">
      <formula>2</formula>
      <formula>5</formula>
    </cfRule>
  </conditionalFormatting>
  <conditionalFormatting sqref="X14 M14">
    <cfRule type="cellIs" dxfId="269" priority="284" operator="equal">
      <formula>"High"</formula>
    </cfRule>
    <cfRule type="cellIs" dxfId="268" priority="285" operator="equal">
      <formula>"Medium"</formula>
    </cfRule>
    <cfRule type="cellIs" dxfId="267" priority="286" operator="equal">
      <formula>"Low"</formula>
    </cfRule>
  </conditionalFormatting>
  <conditionalFormatting sqref="S14">
    <cfRule type="cellIs" dxfId="266" priority="282" operator="equal">
      <formula>"Closed"</formula>
    </cfRule>
    <cfRule type="cellIs" dxfId="265" priority="283" operator="equal">
      <formula>"Open"</formula>
    </cfRule>
  </conditionalFormatting>
  <conditionalFormatting sqref="L15 W15">
    <cfRule type="cellIs" dxfId="264" priority="279" operator="between">
      <formula>12</formula>
      <formula>25</formula>
    </cfRule>
    <cfRule type="cellIs" dxfId="263" priority="280" operator="between">
      <formula>6</formula>
      <formula>10</formula>
    </cfRule>
    <cfRule type="cellIs" dxfId="262" priority="281" operator="between">
      <formula>2</formula>
      <formula>5</formula>
    </cfRule>
  </conditionalFormatting>
  <conditionalFormatting sqref="M15 X15">
    <cfRule type="cellIs" dxfId="261" priority="276" operator="equal">
      <formula>"High"</formula>
    </cfRule>
    <cfRule type="cellIs" dxfId="260" priority="277" operator="equal">
      <formula>"Medium"</formula>
    </cfRule>
    <cfRule type="cellIs" dxfId="259" priority="278" operator="equal">
      <formula>"Low"</formula>
    </cfRule>
  </conditionalFormatting>
  <conditionalFormatting sqref="S15">
    <cfRule type="cellIs" dxfId="258" priority="274" operator="equal">
      <formula>"Closed"</formula>
    </cfRule>
    <cfRule type="cellIs" dxfId="257" priority="275" operator="equal">
      <formula>"Open"</formula>
    </cfRule>
  </conditionalFormatting>
  <conditionalFormatting sqref="L16 W16">
    <cfRule type="cellIs" dxfId="256" priority="271" operator="between">
      <formula>12</formula>
      <formula>25</formula>
    </cfRule>
    <cfRule type="cellIs" dxfId="255" priority="272" operator="between">
      <formula>6</formula>
      <formula>10</formula>
    </cfRule>
    <cfRule type="cellIs" dxfId="254" priority="273" operator="between">
      <formula>2</formula>
      <formula>5</formula>
    </cfRule>
  </conditionalFormatting>
  <conditionalFormatting sqref="M16 X16">
    <cfRule type="cellIs" dxfId="253" priority="268" operator="equal">
      <formula>"High"</formula>
    </cfRule>
    <cfRule type="cellIs" dxfId="252" priority="269" operator="equal">
      <formula>"Medium"</formula>
    </cfRule>
    <cfRule type="cellIs" dxfId="251" priority="270" operator="equal">
      <formula>"Low"</formula>
    </cfRule>
  </conditionalFormatting>
  <conditionalFormatting sqref="S16">
    <cfRule type="cellIs" dxfId="250" priority="266" operator="equal">
      <formula>"Closed"</formula>
    </cfRule>
    <cfRule type="cellIs" dxfId="249" priority="267" operator="equal">
      <formula>"Open"</formula>
    </cfRule>
  </conditionalFormatting>
  <conditionalFormatting sqref="L17 W17">
    <cfRule type="cellIs" dxfId="248" priority="263" operator="between">
      <formula>12</formula>
      <formula>25</formula>
    </cfRule>
    <cfRule type="cellIs" dxfId="247" priority="264" operator="between">
      <formula>6</formula>
      <formula>10</formula>
    </cfRule>
    <cfRule type="cellIs" dxfId="246" priority="265" operator="between">
      <formula>2</formula>
      <formula>5</formula>
    </cfRule>
  </conditionalFormatting>
  <conditionalFormatting sqref="M17 X17">
    <cfRule type="cellIs" dxfId="245" priority="260" operator="equal">
      <formula>"High"</formula>
    </cfRule>
    <cfRule type="cellIs" dxfId="244" priority="261" operator="equal">
      <formula>"Medium"</formula>
    </cfRule>
    <cfRule type="cellIs" dxfId="243" priority="262" operator="equal">
      <formula>"Low"</formula>
    </cfRule>
  </conditionalFormatting>
  <conditionalFormatting sqref="S17">
    <cfRule type="cellIs" dxfId="242" priority="258" operator="equal">
      <formula>"Closed"</formula>
    </cfRule>
    <cfRule type="cellIs" dxfId="241" priority="259" operator="equal">
      <formula>"Open"</formula>
    </cfRule>
  </conditionalFormatting>
  <conditionalFormatting sqref="L18 W18">
    <cfRule type="cellIs" dxfId="240" priority="255" operator="between">
      <formula>12</formula>
      <formula>25</formula>
    </cfRule>
    <cfRule type="cellIs" dxfId="239" priority="256" operator="between">
      <formula>6</formula>
      <formula>10</formula>
    </cfRule>
    <cfRule type="cellIs" dxfId="238" priority="257" operator="between">
      <formula>2</formula>
      <formula>5</formula>
    </cfRule>
  </conditionalFormatting>
  <conditionalFormatting sqref="M18 X18">
    <cfRule type="cellIs" dxfId="237" priority="252" operator="equal">
      <formula>"High"</formula>
    </cfRule>
    <cfRule type="cellIs" dxfId="236" priority="253" operator="equal">
      <formula>"Medium"</formula>
    </cfRule>
    <cfRule type="cellIs" dxfId="235" priority="254" operator="equal">
      <formula>"Low"</formula>
    </cfRule>
  </conditionalFormatting>
  <conditionalFormatting sqref="S18">
    <cfRule type="cellIs" dxfId="234" priority="250" operator="equal">
      <formula>"Closed"</formula>
    </cfRule>
    <cfRule type="cellIs" dxfId="233" priority="251" operator="equal">
      <formula>"Open"</formula>
    </cfRule>
  </conditionalFormatting>
  <conditionalFormatting sqref="L19 W19">
    <cfRule type="cellIs" dxfId="232" priority="247" operator="between">
      <formula>12</formula>
      <formula>25</formula>
    </cfRule>
    <cfRule type="cellIs" dxfId="231" priority="248" operator="between">
      <formula>6</formula>
      <formula>10</formula>
    </cfRule>
    <cfRule type="cellIs" dxfId="230" priority="249" operator="between">
      <formula>2</formula>
      <formula>5</formula>
    </cfRule>
  </conditionalFormatting>
  <conditionalFormatting sqref="M19 X19">
    <cfRule type="cellIs" dxfId="229" priority="244" operator="equal">
      <formula>"High"</formula>
    </cfRule>
    <cfRule type="cellIs" dxfId="228" priority="245" operator="equal">
      <formula>"Medium"</formula>
    </cfRule>
    <cfRule type="cellIs" dxfId="227" priority="246" operator="equal">
      <formula>"Low"</formula>
    </cfRule>
  </conditionalFormatting>
  <conditionalFormatting sqref="S19">
    <cfRule type="cellIs" dxfId="226" priority="242" operator="equal">
      <formula>"Closed"</formula>
    </cfRule>
    <cfRule type="cellIs" dxfId="225" priority="243" operator="equal">
      <formula>"Open"</formula>
    </cfRule>
  </conditionalFormatting>
  <conditionalFormatting sqref="L20 W20">
    <cfRule type="cellIs" dxfId="224" priority="239" operator="between">
      <formula>12</formula>
      <formula>25</formula>
    </cfRule>
    <cfRule type="cellIs" dxfId="223" priority="240" operator="between">
      <formula>6</formula>
      <formula>10</formula>
    </cfRule>
    <cfRule type="cellIs" dxfId="222" priority="241" operator="between">
      <formula>2</formula>
      <formula>5</formula>
    </cfRule>
  </conditionalFormatting>
  <conditionalFormatting sqref="M20 X20">
    <cfRule type="cellIs" dxfId="221" priority="236" operator="equal">
      <formula>"High"</formula>
    </cfRule>
    <cfRule type="cellIs" dxfId="220" priority="237" operator="equal">
      <formula>"Medium"</formula>
    </cfRule>
    <cfRule type="cellIs" dxfId="219" priority="238" operator="equal">
      <formula>"Low"</formula>
    </cfRule>
  </conditionalFormatting>
  <conditionalFormatting sqref="S20">
    <cfRule type="cellIs" dxfId="218" priority="234" operator="equal">
      <formula>"Closed"</formula>
    </cfRule>
    <cfRule type="cellIs" dxfId="217" priority="235" operator="equal">
      <formula>"Open"</formula>
    </cfRule>
  </conditionalFormatting>
  <conditionalFormatting sqref="L21 W21">
    <cfRule type="cellIs" dxfId="216" priority="231" operator="between">
      <formula>12</formula>
      <formula>25</formula>
    </cfRule>
    <cfRule type="cellIs" dxfId="215" priority="232" operator="between">
      <formula>6</formula>
      <formula>10</formula>
    </cfRule>
    <cfRule type="cellIs" dxfId="214" priority="233" operator="between">
      <formula>2</formula>
      <formula>5</formula>
    </cfRule>
  </conditionalFormatting>
  <conditionalFormatting sqref="M21 X21">
    <cfRule type="cellIs" dxfId="213" priority="228" operator="equal">
      <formula>"High"</formula>
    </cfRule>
    <cfRule type="cellIs" dxfId="212" priority="229" operator="equal">
      <formula>"Medium"</formula>
    </cfRule>
    <cfRule type="cellIs" dxfId="211" priority="230" operator="equal">
      <formula>"Low"</formula>
    </cfRule>
  </conditionalFormatting>
  <conditionalFormatting sqref="S21">
    <cfRule type="cellIs" dxfId="210" priority="226" operator="equal">
      <formula>"Closed"</formula>
    </cfRule>
    <cfRule type="cellIs" dxfId="209" priority="227" operator="equal">
      <formula>"Open"</formula>
    </cfRule>
  </conditionalFormatting>
  <conditionalFormatting sqref="L22 W22">
    <cfRule type="cellIs" dxfId="208" priority="223" operator="between">
      <formula>12</formula>
      <formula>25</formula>
    </cfRule>
    <cfRule type="cellIs" dxfId="207" priority="224" operator="between">
      <formula>6</formula>
      <formula>10</formula>
    </cfRule>
    <cfRule type="cellIs" dxfId="206" priority="225" operator="between">
      <formula>2</formula>
      <formula>5</formula>
    </cfRule>
  </conditionalFormatting>
  <conditionalFormatting sqref="M22 X22">
    <cfRule type="cellIs" dxfId="205" priority="220" operator="equal">
      <formula>"High"</formula>
    </cfRule>
    <cfRule type="cellIs" dxfId="204" priority="221" operator="equal">
      <formula>"Medium"</formula>
    </cfRule>
    <cfRule type="cellIs" dxfId="203" priority="222" operator="equal">
      <formula>"Low"</formula>
    </cfRule>
  </conditionalFormatting>
  <conditionalFormatting sqref="S22">
    <cfRule type="cellIs" dxfId="202" priority="218" operator="equal">
      <formula>"Closed"</formula>
    </cfRule>
    <cfRule type="cellIs" dxfId="201" priority="219" operator="equal">
      <formula>"Open"</formula>
    </cfRule>
  </conditionalFormatting>
  <conditionalFormatting sqref="L23 W23">
    <cfRule type="cellIs" dxfId="200" priority="215" operator="between">
      <formula>12</formula>
      <formula>25</formula>
    </cfRule>
    <cfRule type="cellIs" dxfId="199" priority="216" operator="between">
      <formula>6</formula>
      <formula>10</formula>
    </cfRule>
    <cfRule type="cellIs" dxfId="198" priority="217" operator="between">
      <formula>2</formula>
      <formula>5</formula>
    </cfRule>
  </conditionalFormatting>
  <conditionalFormatting sqref="M23 X23">
    <cfRule type="cellIs" dxfId="197" priority="212" operator="equal">
      <formula>"High"</formula>
    </cfRule>
    <cfRule type="cellIs" dxfId="196" priority="213" operator="equal">
      <formula>"Medium"</formula>
    </cfRule>
    <cfRule type="cellIs" dxfId="195" priority="214" operator="equal">
      <formula>"Low"</formula>
    </cfRule>
  </conditionalFormatting>
  <conditionalFormatting sqref="S23">
    <cfRule type="cellIs" dxfId="194" priority="210" operator="equal">
      <formula>"Closed"</formula>
    </cfRule>
    <cfRule type="cellIs" dxfId="193" priority="211" operator="equal">
      <formula>"Open"</formula>
    </cfRule>
  </conditionalFormatting>
  <conditionalFormatting sqref="L24 W24">
    <cfRule type="cellIs" dxfId="192" priority="207" operator="between">
      <formula>12</formula>
      <formula>25</formula>
    </cfRule>
    <cfRule type="cellIs" dxfId="191" priority="208" operator="between">
      <formula>6</formula>
      <formula>10</formula>
    </cfRule>
    <cfRule type="cellIs" dxfId="190" priority="209" operator="between">
      <formula>2</formula>
      <formula>5</formula>
    </cfRule>
  </conditionalFormatting>
  <conditionalFormatting sqref="M24 X24">
    <cfRule type="cellIs" dxfId="189" priority="204" operator="equal">
      <formula>"High"</formula>
    </cfRule>
    <cfRule type="cellIs" dxfId="188" priority="205" operator="equal">
      <formula>"Medium"</formula>
    </cfRule>
    <cfRule type="cellIs" dxfId="187" priority="206" operator="equal">
      <formula>"Low"</formula>
    </cfRule>
  </conditionalFormatting>
  <conditionalFormatting sqref="S24">
    <cfRule type="cellIs" dxfId="186" priority="202" operator="equal">
      <formula>"Closed"</formula>
    </cfRule>
    <cfRule type="cellIs" dxfId="185" priority="203" operator="equal">
      <formula>"Open"</formula>
    </cfRule>
  </conditionalFormatting>
  <conditionalFormatting sqref="L25 W25">
    <cfRule type="cellIs" dxfId="184" priority="199" operator="between">
      <formula>12</formula>
      <formula>25</formula>
    </cfRule>
    <cfRule type="cellIs" dxfId="183" priority="200" operator="between">
      <formula>6</formula>
      <formula>10</formula>
    </cfRule>
    <cfRule type="cellIs" dxfId="182" priority="201" operator="between">
      <formula>2</formula>
      <formula>5</formula>
    </cfRule>
  </conditionalFormatting>
  <conditionalFormatting sqref="M25 X25">
    <cfRule type="cellIs" dxfId="181" priority="196" operator="equal">
      <formula>"High"</formula>
    </cfRule>
    <cfRule type="cellIs" dxfId="180" priority="197" operator="equal">
      <formula>"Medium"</formula>
    </cfRule>
    <cfRule type="cellIs" dxfId="179" priority="198" operator="equal">
      <formula>"Low"</formula>
    </cfRule>
  </conditionalFormatting>
  <conditionalFormatting sqref="S25">
    <cfRule type="cellIs" dxfId="178" priority="194" operator="equal">
      <formula>"Closed"</formula>
    </cfRule>
    <cfRule type="cellIs" dxfId="177" priority="195" operator="equal">
      <formula>"Open"</formula>
    </cfRule>
  </conditionalFormatting>
  <conditionalFormatting sqref="L26 W26">
    <cfRule type="cellIs" dxfId="176" priority="191" operator="between">
      <formula>12</formula>
      <formula>25</formula>
    </cfRule>
    <cfRule type="cellIs" dxfId="175" priority="192" operator="between">
      <formula>6</formula>
      <formula>10</formula>
    </cfRule>
    <cfRule type="cellIs" dxfId="174" priority="193" operator="between">
      <formula>2</formula>
      <formula>5</formula>
    </cfRule>
  </conditionalFormatting>
  <conditionalFormatting sqref="M26 X26">
    <cfRule type="cellIs" dxfId="173" priority="188" operator="equal">
      <formula>"High"</formula>
    </cfRule>
    <cfRule type="cellIs" dxfId="172" priority="189" operator="equal">
      <formula>"Medium"</formula>
    </cfRule>
    <cfRule type="cellIs" dxfId="171" priority="190" operator="equal">
      <formula>"Low"</formula>
    </cfRule>
  </conditionalFormatting>
  <conditionalFormatting sqref="S26">
    <cfRule type="cellIs" dxfId="170" priority="186" operator="equal">
      <formula>"Closed"</formula>
    </cfRule>
    <cfRule type="cellIs" dxfId="169" priority="187" operator="equal">
      <formula>"Open"</formula>
    </cfRule>
  </conditionalFormatting>
  <conditionalFormatting sqref="L27 W27">
    <cfRule type="cellIs" dxfId="168" priority="183" operator="between">
      <formula>12</formula>
      <formula>25</formula>
    </cfRule>
    <cfRule type="cellIs" dxfId="167" priority="184" operator="between">
      <formula>6</formula>
      <formula>10</formula>
    </cfRule>
    <cfRule type="cellIs" dxfId="166" priority="185" operator="between">
      <formula>2</formula>
      <formula>5</formula>
    </cfRule>
  </conditionalFormatting>
  <conditionalFormatting sqref="M27 X27">
    <cfRule type="cellIs" dxfId="165" priority="180" operator="equal">
      <formula>"High"</formula>
    </cfRule>
    <cfRule type="cellIs" dxfId="164" priority="181" operator="equal">
      <formula>"Medium"</formula>
    </cfRule>
    <cfRule type="cellIs" dxfId="163" priority="182" operator="equal">
      <formula>"Low"</formula>
    </cfRule>
  </conditionalFormatting>
  <conditionalFormatting sqref="S27">
    <cfRule type="cellIs" dxfId="162" priority="178" operator="equal">
      <formula>"Closed"</formula>
    </cfRule>
    <cfRule type="cellIs" dxfId="161" priority="179" operator="equal">
      <formula>"Open"</formula>
    </cfRule>
  </conditionalFormatting>
  <conditionalFormatting sqref="L28 W28">
    <cfRule type="cellIs" dxfId="160" priority="175" operator="between">
      <formula>12</formula>
      <formula>25</formula>
    </cfRule>
    <cfRule type="cellIs" dxfId="159" priority="176" operator="between">
      <formula>6</formula>
      <formula>10</formula>
    </cfRule>
    <cfRule type="cellIs" dxfId="158" priority="177" operator="between">
      <formula>2</formula>
      <formula>5</formula>
    </cfRule>
  </conditionalFormatting>
  <conditionalFormatting sqref="M28 X28">
    <cfRule type="cellIs" dxfId="157" priority="172" operator="equal">
      <formula>"High"</formula>
    </cfRule>
    <cfRule type="cellIs" dxfId="156" priority="173" operator="equal">
      <formula>"Medium"</formula>
    </cfRule>
    <cfRule type="cellIs" dxfId="155" priority="174" operator="equal">
      <formula>"Low"</formula>
    </cfRule>
  </conditionalFormatting>
  <conditionalFormatting sqref="S28">
    <cfRule type="cellIs" dxfId="154" priority="170" operator="equal">
      <formula>"Closed"</formula>
    </cfRule>
    <cfRule type="cellIs" dxfId="153" priority="171" operator="equal">
      <formula>"Open"</formula>
    </cfRule>
  </conditionalFormatting>
  <conditionalFormatting sqref="L29">
    <cfRule type="cellIs" dxfId="152" priority="167" operator="between">
      <formula>12</formula>
      <formula>25</formula>
    </cfRule>
    <cfRule type="cellIs" dxfId="151" priority="168" operator="between">
      <formula>6</formula>
      <formula>10</formula>
    </cfRule>
    <cfRule type="cellIs" dxfId="150" priority="169" operator="between">
      <formula>2</formula>
      <formula>5</formula>
    </cfRule>
  </conditionalFormatting>
  <conditionalFormatting sqref="M29 X29">
    <cfRule type="cellIs" dxfId="149" priority="164" operator="equal">
      <formula>"High"</formula>
    </cfRule>
    <cfRule type="cellIs" dxfId="148" priority="165" operator="equal">
      <formula>"Medium"</formula>
    </cfRule>
    <cfRule type="cellIs" dxfId="147" priority="166" operator="equal">
      <formula>"Low"</formula>
    </cfRule>
  </conditionalFormatting>
  <conditionalFormatting sqref="S29">
    <cfRule type="cellIs" dxfId="146" priority="162" operator="equal">
      <formula>"Closed"</formula>
    </cfRule>
    <cfRule type="cellIs" dxfId="145" priority="163" operator="equal">
      <formula>"Open"</formula>
    </cfRule>
  </conditionalFormatting>
  <conditionalFormatting sqref="L30 W30">
    <cfRule type="cellIs" dxfId="144" priority="159" operator="between">
      <formula>12</formula>
      <formula>25</formula>
    </cfRule>
    <cfRule type="cellIs" dxfId="143" priority="160" operator="between">
      <formula>6</formula>
      <formula>10</formula>
    </cfRule>
    <cfRule type="cellIs" dxfId="142" priority="161" operator="between">
      <formula>2</formula>
      <formula>5</formula>
    </cfRule>
  </conditionalFormatting>
  <conditionalFormatting sqref="M30 X30">
    <cfRule type="cellIs" dxfId="141" priority="156" operator="equal">
      <formula>"High"</formula>
    </cfRule>
    <cfRule type="cellIs" dxfId="140" priority="157" operator="equal">
      <formula>"Medium"</formula>
    </cfRule>
    <cfRule type="cellIs" dxfId="139" priority="158" operator="equal">
      <formula>"Low"</formula>
    </cfRule>
  </conditionalFormatting>
  <conditionalFormatting sqref="S30">
    <cfRule type="cellIs" dxfId="138" priority="154" operator="equal">
      <formula>"Closed"</formula>
    </cfRule>
    <cfRule type="cellIs" dxfId="137" priority="155" operator="equal">
      <formula>"Open"</formula>
    </cfRule>
  </conditionalFormatting>
  <conditionalFormatting sqref="L31 W31">
    <cfRule type="cellIs" dxfId="136" priority="151" operator="between">
      <formula>12</formula>
      <formula>25</formula>
    </cfRule>
    <cfRule type="cellIs" dxfId="135" priority="152" operator="between">
      <formula>6</formula>
      <formula>10</formula>
    </cfRule>
    <cfRule type="cellIs" dxfId="134" priority="153" operator="between">
      <formula>2</formula>
      <formula>5</formula>
    </cfRule>
  </conditionalFormatting>
  <conditionalFormatting sqref="M31 X31">
    <cfRule type="cellIs" dxfId="133" priority="148" operator="equal">
      <formula>"High"</formula>
    </cfRule>
    <cfRule type="cellIs" dxfId="132" priority="149" operator="equal">
      <formula>"Medium"</formula>
    </cfRule>
    <cfRule type="cellIs" dxfId="131" priority="150" operator="equal">
      <formula>"Low"</formula>
    </cfRule>
  </conditionalFormatting>
  <conditionalFormatting sqref="S31">
    <cfRule type="cellIs" dxfId="130" priority="146" operator="equal">
      <formula>"Closed"</formula>
    </cfRule>
    <cfRule type="cellIs" dxfId="129" priority="147" operator="equal">
      <formula>"Open"</formula>
    </cfRule>
  </conditionalFormatting>
  <conditionalFormatting sqref="L32 W32">
    <cfRule type="cellIs" dxfId="128" priority="143" operator="between">
      <formula>12</formula>
      <formula>25</formula>
    </cfRule>
    <cfRule type="cellIs" dxfId="127" priority="144" operator="between">
      <formula>6</formula>
      <formula>10</formula>
    </cfRule>
    <cfRule type="cellIs" dxfId="126" priority="145" operator="between">
      <formula>2</formula>
      <formula>5</formula>
    </cfRule>
  </conditionalFormatting>
  <conditionalFormatting sqref="M32 X32">
    <cfRule type="cellIs" dxfId="125" priority="140" operator="equal">
      <formula>"High"</formula>
    </cfRule>
    <cfRule type="cellIs" dxfId="124" priority="141" operator="equal">
      <formula>"Medium"</formula>
    </cfRule>
    <cfRule type="cellIs" dxfId="123" priority="142" operator="equal">
      <formula>"Low"</formula>
    </cfRule>
  </conditionalFormatting>
  <conditionalFormatting sqref="S32">
    <cfRule type="cellIs" dxfId="122" priority="138" operator="equal">
      <formula>"Closed"</formula>
    </cfRule>
    <cfRule type="cellIs" dxfId="121" priority="139" operator="equal">
      <formula>"Open"</formula>
    </cfRule>
  </conditionalFormatting>
  <conditionalFormatting sqref="L33 W33">
    <cfRule type="cellIs" dxfId="120" priority="135" operator="between">
      <formula>12</formula>
      <formula>25</formula>
    </cfRule>
    <cfRule type="cellIs" dxfId="119" priority="136" operator="between">
      <formula>6</formula>
      <formula>10</formula>
    </cfRule>
    <cfRule type="cellIs" dxfId="118" priority="137" operator="between">
      <formula>2</formula>
      <formula>5</formula>
    </cfRule>
  </conditionalFormatting>
  <conditionalFormatting sqref="M33 X33">
    <cfRule type="cellIs" dxfId="117" priority="132" operator="equal">
      <formula>"High"</formula>
    </cfRule>
    <cfRule type="cellIs" dxfId="116" priority="133" operator="equal">
      <formula>"Medium"</formula>
    </cfRule>
    <cfRule type="cellIs" dxfId="115" priority="134" operator="equal">
      <formula>"Low"</formula>
    </cfRule>
  </conditionalFormatting>
  <conditionalFormatting sqref="S33">
    <cfRule type="cellIs" dxfId="114" priority="130" operator="equal">
      <formula>"Closed"</formula>
    </cfRule>
    <cfRule type="cellIs" dxfId="113" priority="131" operator="equal">
      <formula>"Open"</formula>
    </cfRule>
  </conditionalFormatting>
  <conditionalFormatting sqref="L34 W34">
    <cfRule type="cellIs" dxfId="112" priority="127" operator="between">
      <formula>12</formula>
      <formula>25</formula>
    </cfRule>
    <cfRule type="cellIs" dxfId="111" priority="128" operator="between">
      <formula>6</formula>
      <formula>10</formula>
    </cfRule>
    <cfRule type="cellIs" dxfId="110" priority="129" operator="between">
      <formula>2</formula>
      <formula>5</formula>
    </cfRule>
  </conditionalFormatting>
  <conditionalFormatting sqref="M34 X34">
    <cfRule type="cellIs" dxfId="109" priority="124" operator="equal">
      <formula>"High"</formula>
    </cfRule>
    <cfRule type="cellIs" dxfId="108" priority="125" operator="equal">
      <formula>"Medium"</formula>
    </cfRule>
    <cfRule type="cellIs" dxfId="107" priority="126" operator="equal">
      <formula>"Low"</formula>
    </cfRule>
  </conditionalFormatting>
  <conditionalFormatting sqref="S34">
    <cfRule type="cellIs" dxfId="106" priority="122" operator="equal">
      <formula>"Closed"</formula>
    </cfRule>
    <cfRule type="cellIs" dxfId="105" priority="123" operator="equal">
      <formula>"Open"</formula>
    </cfRule>
  </conditionalFormatting>
  <conditionalFormatting sqref="L35 W35">
    <cfRule type="cellIs" dxfId="104" priority="119" operator="between">
      <formula>12</formula>
      <formula>25</formula>
    </cfRule>
    <cfRule type="cellIs" dxfId="103" priority="120" operator="between">
      <formula>6</formula>
      <formula>10</formula>
    </cfRule>
    <cfRule type="cellIs" dxfId="102" priority="121" operator="between">
      <formula>2</formula>
      <formula>5</formula>
    </cfRule>
  </conditionalFormatting>
  <conditionalFormatting sqref="M35 X35">
    <cfRule type="cellIs" dxfId="101" priority="116" operator="equal">
      <formula>"High"</formula>
    </cfRule>
    <cfRule type="cellIs" dxfId="100" priority="117" operator="equal">
      <formula>"Medium"</formula>
    </cfRule>
    <cfRule type="cellIs" dxfId="99" priority="118" operator="equal">
      <formula>"Low"</formula>
    </cfRule>
  </conditionalFormatting>
  <conditionalFormatting sqref="S35">
    <cfRule type="cellIs" dxfId="98" priority="114" operator="equal">
      <formula>"Closed"</formula>
    </cfRule>
    <cfRule type="cellIs" dxfId="97" priority="115" operator="equal">
      <formula>"Open"</formula>
    </cfRule>
  </conditionalFormatting>
  <conditionalFormatting sqref="L36 W36">
    <cfRule type="cellIs" dxfId="96" priority="111" operator="between">
      <formula>12</formula>
      <formula>25</formula>
    </cfRule>
    <cfRule type="cellIs" dxfId="95" priority="112" operator="between">
      <formula>6</formula>
      <formula>10</formula>
    </cfRule>
    <cfRule type="cellIs" dxfId="94" priority="113" operator="between">
      <formula>2</formula>
      <formula>5</formula>
    </cfRule>
  </conditionalFormatting>
  <conditionalFormatting sqref="M36 X36">
    <cfRule type="cellIs" dxfId="93" priority="108" operator="equal">
      <formula>"High"</formula>
    </cfRule>
    <cfRule type="cellIs" dxfId="92" priority="109" operator="equal">
      <formula>"Medium"</formula>
    </cfRule>
    <cfRule type="cellIs" dxfId="91" priority="110" operator="equal">
      <formula>"Low"</formula>
    </cfRule>
  </conditionalFormatting>
  <conditionalFormatting sqref="S36">
    <cfRule type="cellIs" dxfId="90" priority="106" operator="equal">
      <formula>"Closed"</formula>
    </cfRule>
    <cfRule type="cellIs" dxfId="89" priority="107" operator="equal">
      <formula>"Open"</formula>
    </cfRule>
  </conditionalFormatting>
  <conditionalFormatting sqref="L37 W37">
    <cfRule type="cellIs" dxfId="88" priority="103" operator="between">
      <formula>12</formula>
      <formula>25</formula>
    </cfRule>
    <cfRule type="cellIs" dxfId="87" priority="104" operator="between">
      <formula>6</formula>
      <formula>10</formula>
    </cfRule>
    <cfRule type="cellIs" dxfId="86" priority="105" operator="between">
      <formula>2</formula>
      <formula>5</formula>
    </cfRule>
  </conditionalFormatting>
  <conditionalFormatting sqref="M37 X37">
    <cfRule type="cellIs" dxfId="85" priority="100" operator="equal">
      <formula>"High"</formula>
    </cfRule>
    <cfRule type="cellIs" dxfId="84" priority="101" operator="equal">
      <formula>"Medium"</formula>
    </cfRule>
    <cfRule type="cellIs" dxfId="83" priority="102" operator="equal">
      <formula>"Low"</formula>
    </cfRule>
  </conditionalFormatting>
  <conditionalFormatting sqref="S37">
    <cfRule type="cellIs" dxfId="82" priority="98" operator="equal">
      <formula>"Closed"</formula>
    </cfRule>
    <cfRule type="cellIs" dxfId="81" priority="99" operator="equal">
      <formula>"Open"</formula>
    </cfRule>
  </conditionalFormatting>
  <conditionalFormatting sqref="L38 W38">
    <cfRule type="cellIs" dxfId="80" priority="95" operator="between">
      <formula>12</formula>
      <formula>25</formula>
    </cfRule>
    <cfRule type="cellIs" dxfId="79" priority="96" operator="between">
      <formula>6</formula>
      <formula>10</formula>
    </cfRule>
    <cfRule type="cellIs" dxfId="78" priority="97" operator="between">
      <formula>2</formula>
      <formula>5</formula>
    </cfRule>
  </conditionalFormatting>
  <conditionalFormatting sqref="M38 X38">
    <cfRule type="cellIs" dxfId="77" priority="92" operator="equal">
      <formula>"High"</formula>
    </cfRule>
    <cfRule type="cellIs" dxfId="76" priority="93" operator="equal">
      <formula>"Medium"</formula>
    </cfRule>
    <cfRule type="cellIs" dxfId="75" priority="94" operator="equal">
      <formula>"Low"</formula>
    </cfRule>
  </conditionalFormatting>
  <conditionalFormatting sqref="S38">
    <cfRule type="cellIs" dxfId="74" priority="90" operator="equal">
      <formula>"Closed"</formula>
    </cfRule>
    <cfRule type="cellIs" dxfId="73" priority="91" operator="equal">
      <formula>"Open"</formula>
    </cfRule>
  </conditionalFormatting>
  <conditionalFormatting sqref="L39 W39">
    <cfRule type="cellIs" dxfId="72" priority="87" operator="between">
      <formula>12</formula>
      <formula>25</formula>
    </cfRule>
    <cfRule type="cellIs" dxfId="71" priority="88" operator="between">
      <formula>6</formula>
      <formula>10</formula>
    </cfRule>
    <cfRule type="cellIs" dxfId="70" priority="89" operator="between">
      <formula>2</formula>
      <formula>5</formula>
    </cfRule>
  </conditionalFormatting>
  <conditionalFormatting sqref="M39 X39">
    <cfRule type="cellIs" dxfId="69" priority="84" operator="equal">
      <formula>"High"</formula>
    </cfRule>
    <cfRule type="cellIs" dxfId="68" priority="85" operator="equal">
      <formula>"Medium"</formula>
    </cfRule>
    <cfRule type="cellIs" dxfId="67" priority="86" operator="equal">
      <formula>"Low"</formula>
    </cfRule>
  </conditionalFormatting>
  <conditionalFormatting sqref="S39">
    <cfRule type="cellIs" dxfId="66" priority="82" operator="equal">
      <formula>"Closed"</formula>
    </cfRule>
    <cfRule type="cellIs" dxfId="65" priority="83" operator="equal">
      <formula>"Open"</formula>
    </cfRule>
  </conditionalFormatting>
  <conditionalFormatting sqref="L40 W40">
    <cfRule type="cellIs" dxfId="64" priority="79" operator="between">
      <formula>12</formula>
      <formula>25</formula>
    </cfRule>
    <cfRule type="cellIs" dxfId="63" priority="80" operator="between">
      <formula>6</formula>
      <formula>10</formula>
    </cfRule>
    <cfRule type="cellIs" dxfId="62" priority="81" operator="between">
      <formula>2</formula>
      <formula>5</formula>
    </cfRule>
  </conditionalFormatting>
  <conditionalFormatting sqref="M40 X40">
    <cfRule type="cellIs" dxfId="61" priority="76" operator="equal">
      <formula>"High"</formula>
    </cfRule>
    <cfRule type="cellIs" dxfId="60" priority="77" operator="equal">
      <formula>"Medium"</formula>
    </cfRule>
    <cfRule type="cellIs" dxfId="59" priority="78" operator="equal">
      <formula>"Low"</formula>
    </cfRule>
  </conditionalFormatting>
  <conditionalFormatting sqref="S40">
    <cfRule type="cellIs" dxfId="58" priority="74" operator="equal">
      <formula>"Closed"</formula>
    </cfRule>
    <cfRule type="cellIs" dxfId="57" priority="75" operator="equal">
      <formula>"Open"</formula>
    </cfRule>
  </conditionalFormatting>
  <conditionalFormatting sqref="L41 W41">
    <cfRule type="cellIs" dxfId="56" priority="71" operator="between">
      <formula>12</formula>
      <formula>25</formula>
    </cfRule>
    <cfRule type="cellIs" dxfId="55" priority="72" operator="between">
      <formula>6</formula>
      <formula>10</formula>
    </cfRule>
    <cfRule type="cellIs" dxfId="54" priority="73" operator="between">
      <formula>2</formula>
      <formula>5</formula>
    </cfRule>
  </conditionalFormatting>
  <conditionalFormatting sqref="M41 X41">
    <cfRule type="cellIs" dxfId="53" priority="68" operator="equal">
      <formula>"High"</formula>
    </cfRule>
    <cfRule type="cellIs" dxfId="52" priority="69" operator="equal">
      <formula>"Medium"</formula>
    </cfRule>
    <cfRule type="cellIs" dxfId="51" priority="70" operator="equal">
      <formula>"Low"</formula>
    </cfRule>
  </conditionalFormatting>
  <conditionalFormatting sqref="S41">
    <cfRule type="cellIs" dxfId="50" priority="66" operator="equal">
      <formula>"Closed"</formula>
    </cfRule>
    <cfRule type="cellIs" dxfId="49" priority="67" operator="equal">
      <formula>"Open"</formula>
    </cfRule>
  </conditionalFormatting>
  <conditionalFormatting sqref="W42 L42">
    <cfRule type="cellIs" dxfId="48" priority="63" operator="between">
      <formula>12</formula>
      <formula>25</formula>
    </cfRule>
    <cfRule type="cellIs" dxfId="47" priority="64" operator="between">
      <formula>6</formula>
      <formula>10</formula>
    </cfRule>
    <cfRule type="cellIs" dxfId="46" priority="65" operator="between">
      <formula>2</formula>
      <formula>5</formula>
    </cfRule>
  </conditionalFormatting>
  <conditionalFormatting sqref="X42 M42">
    <cfRule type="cellIs" dxfId="45" priority="60" operator="equal">
      <formula>"High"</formula>
    </cfRule>
    <cfRule type="cellIs" dxfId="44" priority="61" operator="equal">
      <formula>"Medium"</formula>
    </cfRule>
    <cfRule type="cellIs" dxfId="43" priority="62" operator="equal">
      <formula>"Low"</formula>
    </cfRule>
  </conditionalFormatting>
  <conditionalFormatting sqref="S42">
    <cfRule type="cellIs" dxfId="42" priority="58" operator="equal">
      <formula>"Closed"</formula>
    </cfRule>
    <cfRule type="cellIs" dxfId="41" priority="59" operator="equal">
      <formula>"Open"</formula>
    </cfRule>
  </conditionalFormatting>
  <conditionalFormatting sqref="L43 W43">
    <cfRule type="cellIs" dxfId="40" priority="55" operator="between">
      <formula>12</formula>
      <formula>25</formula>
    </cfRule>
    <cfRule type="cellIs" dxfId="39" priority="56" operator="between">
      <formula>6</formula>
      <formula>10</formula>
    </cfRule>
    <cfRule type="cellIs" dxfId="38" priority="57" operator="between">
      <formula>2</formula>
      <formula>5</formula>
    </cfRule>
  </conditionalFormatting>
  <conditionalFormatting sqref="M43 X43">
    <cfRule type="cellIs" dxfId="37" priority="52" operator="equal">
      <formula>"High"</formula>
    </cfRule>
    <cfRule type="cellIs" dxfId="36" priority="53" operator="equal">
      <formula>"Medium"</formula>
    </cfRule>
    <cfRule type="cellIs" dxfId="35" priority="54" operator="equal">
      <formula>"Low"</formula>
    </cfRule>
  </conditionalFormatting>
  <conditionalFormatting sqref="S43">
    <cfRule type="cellIs" dxfId="34" priority="50" operator="equal">
      <formula>"Closed"</formula>
    </cfRule>
    <cfRule type="cellIs" dxfId="33" priority="51" operator="equal">
      <formula>"Open"</formula>
    </cfRule>
  </conditionalFormatting>
  <conditionalFormatting sqref="L44 W44">
    <cfRule type="cellIs" dxfId="32" priority="47" operator="between">
      <formula>12</formula>
      <formula>25</formula>
    </cfRule>
    <cfRule type="cellIs" dxfId="31" priority="48" operator="between">
      <formula>6</formula>
      <formula>10</formula>
    </cfRule>
    <cfRule type="cellIs" dxfId="30" priority="49" operator="between">
      <formula>2</formula>
      <formula>5</formula>
    </cfRule>
  </conditionalFormatting>
  <conditionalFormatting sqref="M44 X44">
    <cfRule type="cellIs" dxfId="29" priority="44" operator="equal">
      <formula>"High"</formula>
    </cfRule>
    <cfRule type="cellIs" dxfId="28" priority="45" operator="equal">
      <formula>"Medium"</formula>
    </cfRule>
    <cfRule type="cellIs" dxfId="27" priority="46" operator="equal">
      <formula>"Low"</formula>
    </cfRule>
  </conditionalFormatting>
  <conditionalFormatting sqref="S44">
    <cfRule type="cellIs" dxfId="26" priority="42" operator="equal">
      <formula>"Closed"</formula>
    </cfRule>
    <cfRule type="cellIs" dxfId="25" priority="43" operator="equal">
      <formula>"Open"</formula>
    </cfRule>
  </conditionalFormatting>
  <conditionalFormatting sqref="L45 W45">
    <cfRule type="cellIs" dxfId="24" priority="39" operator="between">
      <formula>12</formula>
      <formula>25</formula>
    </cfRule>
    <cfRule type="cellIs" dxfId="23" priority="40" operator="between">
      <formula>6</formula>
      <formula>10</formula>
    </cfRule>
    <cfRule type="cellIs" dxfId="22" priority="41" operator="between">
      <formula>2</formula>
      <formula>5</formula>
    </cfRule>
  </conditionalFormatting>
  <conditionalFormatting sqref="M45 X45">
    <cfRule type="cellIs" dxfId="21" priority="36" operator="equal">
      <formula>"High"</formula>
    </cfRule>
    <cfRule type="cellIs" dxfId="20" priority="37" operator="equal">
      <formula>"Medium"</formula>
    </cfRule>
    <cfRule type="cellIs" dxfId="19" priority="38" operator="equal">
      <formula>"Low"</formula>
    </cfRule>
  </conditionalFormatting>
  <conditionalFormatting sqref="S45">
    <cfRule type="cellIs" dxfId="18" priority="34" operator="equal">
      <formula>"Closed"</formula>
    </cfRule>
    <cfRule type="cellIs" dxfId="17" priority="35" operator="equal">
      <formula>"Open"</formula>
    </cfRule>
  </conditionalFormatting>
  <conditionalFormatting sqref="L46 W46">
    <cfRule type="cellIs" dxfId="16" priority="31" operator="between">
      <formula>12</formula>
      <formula>25</formula>
    </cfRule>
    <cfRule type="cellIs" dxfId="15" priority="32" operator="between">
      <formula>6</formula>
      <formula>10</formula>
    </cfRule>
    <cfRule type="cellIs" dxfId="14" priority="33" operator="between">
      <formula>2</formula>
      <formula>5</formula>
    </cfRule>
  </conditionalFormatting>
  <conditionalFormatting sqref="M46 X46">
    <cfRule type="cellIs" dxfId="13" priority="28" operator="equal">
      <formula>"High"</formula>
    </cfRule>
    <cfRule type="cellIs" dxfId="12" priority="29" operator="equal">
      <formula>"Medium"</formula>
    </cfRule>
    <cfRule type="cellIs" dxfId="11" priority="30" operator="equal">
      <formula>"Low"</formula>
    </cfRule>
  </conditionalFormatting>
  <conditionalFormatting sqref="S46">
    <cfRule type="cellIs" dxfId="10" priority="26" operator="equal">
      <formula>"Closed"</formula>
    </cfRule>
    <cfRule type="cellIs" dxfId="9" priority="27" operator="equal">
      <formula>"Open"</formula>
    </cfRule>
  </conditionalFormatting>
  <conditionalFormatting sqref="W3">
    <cfRule type="cellIs" dxfId="8" priority="7" operator="between">
      <formula>12</formula>
      <formula>25</formula>
    </cfRule>
    <cfRule type="cellIs" dxfId="7" priority="8" operator="between">
      <formula>6</formula>
      <formula>10</formula>
    </cfRule>
    <cfRule type="cellIs" dxfId="6" priority="9" operator="between">
      <formula>2</formula>
      <formula>5</formula>
    </cfRule>
  </conditionalFormatting>
  <conditionalFormatting sqref="W7">
    <cfRule type="cellIs" dxfId="5" priority="4" operator="between">
      <formula>12</formula>
      <formula>25</formula>
    </cfRule>
    <cfRule type="cellIs" dxfId="4" priority="5" operator="between">
      <formula>6</formula>
      <formula>10</formula>
    </cfRule>
    <cfRule type="cellIs" dxfId="3" priority="6" operator="between">
      <formula>2</formula>
      <formula>5</formula>
    </cfRule>
  </conditionalFormatting>
  <conditionalFormatting sqref="W29">
    <cfRule type="cellIs" dxfId="2" priority="1" operator="between">
      <formula>12</formula>
      <formula>25</formula>
    </cfRule>
    <cfRule type="cellIs" dxfId="1" priority="2" operator="between">
      <formula>6</formula>
      <formula>10</formula>
    </cfRule>
    <cfRule type="cellIs" dxfId="0" priority="3" operator="between">
      <formula>2</formula>
      <formula>5</formula>
    </cfRule>
  </conditionalFormatting>
  <dataValidations count="1">
    <dataValidation type="list" allowBlank="1" showInputMessage="1" showErrorMessage="1" sqref="S2:S46" xr:uid="{00000000-0002-0000-0200-000000000000}">
      <formula1>$AV$2:$AV$3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Header</vt:lpstr>
      <vt:lpstr>General</vt:lpstr>
      <vt:lpstr>Historic Risk Entries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2019-05-22T06:28:55Z</dcterms:modified>
</cp:coreProperties>
</file>